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B0DA908D-B0E7-416E-8DB0-0DDA573F0F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definedNames>
    <definedName name="_xlnm._FilterDatabase" localSheetId="0" hidden="1">Datos!$A$4:$AI$48</definedName>
  </definedNames>
  <calcPr calcId="191029"/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<sst xmlns="http://schemas.openxmlformats.org/spreadsheetml/2006/main" count="1315" uniqueCount="191">
  <si>
    <t>3134557 - V9.7.1 - Reporte de calificaciones - 16/11/25, 22:10 -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</si>
  <si>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</si>
  <si>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</si>
  <si>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</si>
  <si>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</si>
  <si>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</si>
  <si>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</si>
  <si>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</si>
  <si>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</si>
  <si>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</si>
  <si>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</si>
  <si>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</si>
  <si>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</si>
  <si>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</si>
  <si>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</si>
  <si>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</si>
  <si>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</si>
  <si>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</si>
  <si>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</si>
  <si>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</si>
  <si>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</si>
  <si>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</si>
  <si>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</si>
  <si>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</si>
  <si>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</si>
  <si>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</si>
  <si>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</si>
  <si>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</si>
  <si>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</si>
  <si>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</si>
  <si>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</si>
  <si>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</si>
  <si>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</si>
  <si>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</si>
  <si>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</si>
  <si>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</si>
  <si>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</si>
  <si>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</si>
  <si>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</si>
  <si>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</si>
  <si>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</si>
  <si>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</si>
  <si>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GA3-240202501-AA1-EV03 calificación</t>
  </si>
  <si>
    <t>Audio GA3-240202501-AA1-EV02</t>
  </si>
  <si>
    <t>Cuestionario GA3-240202501-AA2-EV01</t>
  </si>
  <si>
    <t>Audio GA3-240202501-AA2-EV02</t>
  </si>
  <si>
    <t>Foro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</si>
  <si>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</si>
  <si>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</si>
  <si>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</si>
  <si>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</si>
  <si>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</si>
  <si>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</si>
  <si>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</si>
  <si>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</si>
  <si>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</si>
  <si>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YUDY LORENA PEPICANO BARREIRO</t>
  </si>
  <si>
    <t>barreiroloren77@gmail.com</t>
  </si>
  <si>
    <t>1006503118cc</t>
  </si>
  <si>
    <t>A</t>
  </si>
  <si>
    <t>D</t>
  </si>
  <si>
    <t>SC</t>
  </si>
  <si>
    <t>JAVIER ANDRES ACEVEDO GOMEZ</t>
  </si>
  <si>
    <t>andresacevedogomez7@gmail.com</t>
  </si>
  <si>
    <t>1010213530cc</t>
  </si>
  <si>
    <t>DIANA SOFIA GARCIA DELGADO</t>
  </si>
  <si>
    <t>dianasofia5498@gmail.com</t>
  </si>
  <si>
    <t>1086139752cc</t>
  </si>
  <si>
    <t>ESTEBANJOSE REY MARTINEZ</t>
  </si>
  <si>
    <t>banchoreymartinez@gmail.com</t>
  </si>
  <si>
    <t>1044602194cc</t>
  </si>
  <si>
    <t>SEBASTIAN VELASQUEZ OROZCO</t>
  </si>
  <si>
    <t>sebasvo2896@gmail.com</t>
  </si>
  <si>
    <t>1053852715cc</t>
  </si>
  <si>
    <t>YAINER FABIAN ZAPATA LONDOÑO</t>
  </si>
  <si>
    <t>fabianlondono01@gmail.com</t>
  </si>
  <si>
    <t>1073179554cc</t>
  </si>
  <si>
    <t>KEVIN ALEJANDRO RUGE ZACIPA</t>
  </si>
  <si>
    <t>rugezacipa90@gmail.com</t>
  </si>
  <si>
    <t>1070324304cc</t>
  </si>
  <si>
    <t>CRISTIAN ANDRES ANGULO COLPAS</t>
  </si>
  <si>
    <t>cristian_72002@hotmail.com</t>
  </si>
  <si>
    <t>1001818178cc</t>
  </si>
  <si>
    <t>NESTOR DAVID PELAEZ SANCHEZ</t>
  </si>
  <si>
    <t>nestor_dpelaez@soy.sena.edu.co</t>
  </si>
  <si>
    <t>80350435cc</t>
  </si>
  <si>
    <t>JENIFER ANDREA RIVERA MELECIO</t>
  </si>
  <si>
    <t>jenifer1999rivera@gmail.com</t>
  </si>
  <si>
    <t>1059916873cc</t>
  </si>
  <si>
    <t>ANDRES FELIPE VARGAS QUIROGA</t>
  </si>
  <si>
    <t>andresfelipevargasquiroga@gmail.com</t>
  </si>
  <si>
    <t>1005195527cc</t>
  </si>
  <si>
    <t>GILDARDO DE JESUS CANO GONZALEZ</t>
  </si>
  <si>
    <t>jesuscano1012@gmail.com</t>
  </si>
  <si>
    <t>88251864cc</t>
  </si>
  <si>
    <t>GISELA YINETH GOMEZ PEREA</t>
  </si>
  <si>
    <t>gygomez15@gmail.com</t>
  </si>
  <si>
    <t>1221982470cc</t>
  </si>
  <si>
    <t>NATALY JOHANNA AGUDELO HURTADO</t>
  </si>
  <si>
    <t>natucha1995@gmail.com</t>
  </si>
  <si>
    <t>1088020898cc</t>
  </si>
  <si>
    <t>RONAL DAVID MARIN BETANCUR</t>
  </si>
  <si>
    <t>ronall.marinb@gmail.com</t>
  </si>
  <si>
    <t>1214746664cc</t>
  </si>
  <si>
    <t>JEIMMY PAOLA LOPEZ CRIOLLO</t>
  </si>
  <si>
    <t>jeipaolop@gmail.com</t>
  </si>
  <si>
    <t>35537279cc</t>
  </si>
  <si>
    <t>ANDRÉS CAMILO LÓPEZ BERNAL</t>
  </si>
  <si>
    <t>aclopez156@misena.edu.co</t>
  </si>
  <si>
    <t>1032477651cc</t>
  </si>
  <si>
    <t>LORENA PATRICIA JULIO BABILONIA</t>
  </si>
  <si>
    <t>lorejuli744@gmail.com</t>
  </si>
  <si>
    <t>1003100646cc</t>
  </si>
  <si>
    <t>ZIDANE RAFAEL ORTIZ TORRES</t>
  </si>
  <si>
    <t>zidaneortiz01@gmail.com</t>
  </si>
  <si>
    <t>1121533306ti</t>
  </si>
  <si>
    <t>DANIELA RAMIREZ ASTAIZA</t>
  </si>
  <si>
    <t>daniela_ramirezas@soy.sena.edu.co</t>
  </si>
  <si>
    <t>1144158667cc</t>
  </si>
  <si>
    <t>JULY VERONICA JARAMILLO MURCIA</t>
  </si>
  <si>
    <t>july_jaramillo@soy.sena.edu.co</t>
  </si>
  <si>
    <t>1012335495cc</t>
  </si>
  <si>
    <t>KEVIN ANDRES ROLDAN HENAO</t>
  </si>
  <si>
    <t>kevin_andres_cali@hotmail.com</t>
  </si>
  <si>
    <t>1144079211cc</t>
  </si>
  <si>
    <t>KAREN VANESSA GARCIA SUESCA</t>
  </si>
  <si>
    <t>vangelinesu@gmail.com</t>
  </si>
  <si>
    <t>1029662424cc</t>
  </si>
  <si>
    <t>JUAN DAVID MORENO CASTRO</t>
  </si>
  <si>
    <t>juan.david9415@hotmail.com</t>
  </si>
  <si>
    <t>1070922307cc</t>
  </si>
  <si>
    <t>GLADYS GONZALEZ RUIZ</t>
  </si>
  <si>
    <t>gladysruiz59@hotmail.com</t>
  </si>
  <si>
    <t>52159148cc</t>
  </si>
  <si>
    <t>KELLIS MARCELA ROMERO ZAMBRANO</t>
  </si>
  <si>
    <t>emmaromero870@gmail.com</t>
  </si>
  <si>
    <t>1007823905cc</t>
  </si>
  <si>
    <t>JULIAN GARIBELLOCAMACHO</t>
  </si>
  <si>
    <t>juliangaribellocamacho@gmail.com</t>
  </si>
  <si>
    <t>1007730639cc</t>
  </si>
  <si>
    <t>SAMUEL DAVID GUZMAN RUIZ</t>
  </si>
  <si>
    <t>gg4403685@gmail.com</t>
  </si>
  <si>
    <t>1106395403ti</t>
  </si>
  <si>
    <t>JUAN DANIEL BARRIOS SANTOS</t>
  </si>
  <si>
    <t>judabasa2003@gmail.com</t>
  </si>
  <si>
    <t>1006026223cc</t>
  </si>
  <si>
    <t>CESAR ALFONSO TRUJILLO RENGIFO</t>
  </si>
  <si>
    <t>cesart.r79@gmail.com</t>
  </si>
  <si>
    <t>72008263cc</t>
  </si>
  <si>
    <t>JAIRO SLETH REYES CONTRERAS</t>
  </si>
  <si>
    <t>jairoreyescontreras@gmail.com</t>
  </si>
  <si>
    <t>1029640526cc</t>
  </si>
  <si>
    <t>JOSE YORMAN VALDES RUIZ</t>
  </si>
  <si>
    <t>yormanprivado17@gmail.com</t>
  </si>
  <si>
    <t>1007449728cc</t>
  </si>
  <si>
    <t>LUIS CARLOS VELEZ OROZCO</t>
  </si>
  <si>
    <t>velezorozcol8@gmail.com</t>
  </si>
  <si>
    <t>1089378434cc</t>
  </si>
  <si>
    <t>DEYANEIRA URREGO VEGA</t>
  </si>
  <si>
    <t>urregodeya9@gmail.com</t>
  </si>
  <si>
    <t>1078346078cc</t>
  </si>
  <si>
    <t>BRAYAN STEVEN ZANABRIA RUBIO</t>
  </si>
  <si>
    <t>brayanzanabria0@gmail.com</t>
  </si>
  <si>
    <t>1001118137cc</t>
  </si>
  <si>
    <t>FABIAN HERNANDEZ ALCARAZ</t>
  </si>
  <si>
    <t>fab19alcaraz@hotmail.com</t>
  </si>
  <si>
    <t>1113626769cc</t>
  </si>
  <si>
    <t>JUANA FRANCOSANCHEZ</t>
  </si>
  <si>
    <t>juanafrancos@outlook.com</t>
  </si>
  <si>
    <t>1019763826ti</t>
  </si>
  <si>
    <t>HADEILEL OLIVEROS MUÑOZ</t>
  </si>
  <si>
    <t>hadeolimestudio@gmail.com</t>
  </si>
  <si>
    <t>1074527423ti</t>
  </si>
  <si>
    <t>YAN HARRISON GOMEZ CARVAJAL</t>
  </si>
  <si>
    <t>h.gomez421@gmail.com</t>
  </si>
  <si>
    <t>1023007943cc</t>
  </si>
  <si>
    <t>WILMAR ORLANDO CAPERA BUENDIA</t>
  </si>
  <si>
    <t>wilmar_c.b.2008@hotmail.com</t>
  </si>
  <si>
    <t>1070600581cc</t>
  </si>
  <si>
    <t>KELMAN DAVID MURILLO POSADA</t>
  </si>
  <si>
    <t>kelmanmurillito360@gmail.com</t>
  </si>
  <si>
    <t>1020496120cc</t>
  </si>
  <si>
    <t>DAYANNA CAROLINA RUIZ LEMA</t>
  </si>
  <si>
    <t>srs.dayanna@gmail.com</t>
  </si>
  <si>
    <t>1014479641cc</t>
  </si>
  <si>
    <t>JOVANNI MUÑOZ BELTRAN</t>
  </si>
  <si>
    <t>jovanni.munoz@correo.policia.gov.co</t>
  </si>
  <si>
    <t>1122237169cc</t>
  </si>
  <si>
    <t>KAREN JADIRIZ HERNANDEZ CAMARGO</t>
  </si>
  <si>
    <t>karenjadiris2204@gmail.com</t>
  </si>
  <si>
    <t>1010075988cc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</si>
</sst>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995121" TargetMode="External"/><Relationship Id="rId18" Type="http://schemas.openxmlformats.org/officeDocument/2006/relationships/hyperlink" Target="https://extensiont.tuyweb.com/api/redirect?url=https%3A%2F%2Fzajuna.sena.edu.co%2Fzajuna%2Fcourse%2Fmodedit.php%3Fupdate%3D2995258" TargetMode="External"/><Relationship Id="rId26" Type="http://schemas.openxmlformats.org/officeDocument/2006/relationships/hyperlink" Target="https://extensiont.tuyweb.com/api/redirect?url=https%3A%2F%2Fzajuna.sena.edu.co%2Fzajuna%2Fmod%2Fquiz%2Fgrade.php%3Fid%3D299487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995134" TargetMode="External"/><Relationship Id="rId3" Type="http://schemas.openxmlformats.org/officeDocument/2006/relationships/hyperlink" Target="https://extensiont.tuyweb.com/api/redirect?url=https%3A%2F%2Fzajuna.sena.edu.co%2Fzajuna%2Fcourse%2Fmodedit.php%3Fupdate%3D2994880" TargetMode="External"/><Relationship Id="rId21" Type="http://schemas.openxmlformats.org/officeDocument/2006/relationships/hyperlink" Target="https://extensiont.tuyweb.com/api/redirect?url=https%3A%2F%2Fzajuna.sena.edu.co%2Fzajuna%2Fcourse%2Fmodedit.php%3Fupdate%3D2995334" TargetMode="External"/><Relationship Id="rId34" Type="http://schemas.openxmlformats.org/officeDocument/2006/relationships/hyperlink" Target="https://extensiont.tuyweb.com/api/redirect?url=https%3A%2F%2Fzajuna.sena.edu.co%2Fzajuna%2Fmod%2Fassign%2Fview.php%3Fid%3D2995037" TargetMode="External"/><Relationship Id="rId42" Type="http://schemas.openxmlformats.org/officeDocument/2006/relationships/hyperlink" Target="https://extensiont.tuyweb.com/api/redirect?url=https%3A%2F%2Fzajuna.sena.edu.co%2Fzajuna%2Fmod%2Fassign%2Fview.php%3Fid%3D2995258" TargetMode="External"/><Relationship Id="rId47" Type="http://schemas.openxmlformats.org/officeDocument/2006/relationships/hyperlink" Target="https://extensiont.tuyweb.com/api/redirect?url=https%3A%2F%2Fzajuna.sena.edu.co%2Fzajuna%2Fmod%2Fassign%2Fview.php%3Fid%3D2995454" TargetMode="External"/><Relationship Id="rId7" Type="http://schemas.openxmlformats.org/officeDocument/2006/relationships/hyperlink" Target="https://extensiont.tuyweb.com/api/redirect?url=https%3A%2F%2Fzajuna.sena.edu.co%2Fzajuna%2Fcourse%2Fmodedit.php%3Fupdate%3D2995021" TargetMode="External"/><Relationship Id="rId12" Type="http://schemas.openxmlformats.org/officeDocument/2006/relationships/hyperlink" Target="https://extensiont.tuyweb.com/api/redirect?url=https%3A%2F%2Fzajuna.sena.edu.co%2Fzajuna%2Fcourse%2Fmodedit.php%3Fupdate%3D2995117" TargetMode="External"/><Relationship Id="rId17" Type="http://schemas.openxmlformats.org/officeDocument/2006/relationships/hyperlink" Target="https://extensiont.tuyweb.com/api/redirect?url=https%3A%2F%2Fzajuna.sena.edu.co%2Fzajuna%2Fcourse%2Fmodedit.php%3Fupdate%3D2995251" TargetMode="External"/><Relationship Id="rId25" Type="http://schemas.openxmlformats.org/officeDocument/2006/relationships/hyperlink" Target="https://extensiont.tuyweb.com/api/redirect?url=https%3A%2F%2Fzajuna.sena.edu.co%2Fzajuna%2Fcourse%2Fmodedit.php%3Fupdate%3D2995462" TargetMode="External"/><Relationship Id="rId33" Type="http://schemas.openxmlformats.org/officeDocument/2006/relationships/hyperlink" Target="https://extensiont.tuyweb.com/api/redirect?url=https%3A%2F%2Fzajuna.sena.edu.co%2Fzajuna%2Fmod%2Fassign%2Fview.php%3Fid%3D2995033" TargetMode="External"/><Relationship Id="rId38" Type="http://schemas.openxmlformats.org/officeDocument/2006/relationships/hyperlink" Target="https://extensiont.tuyweb.com/api/redirect?url=https%3A%2F%2Fzajuna.sena.edu.co%2Fzajuna%2Fmod%2Fquiz%2Fgrade.php%3Fid%3D299512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995338" TargetMode="External"/><Relationship Id="rId2" Type="http://schemas.openxmlformats.org/officeDocument/2006/relationships/hyperlink" Target="https://extensiont.tuyweb.com/api/redirect?url=https%3A%2F%2Fzajuna.sena.edu.co%2Fzajuna%2Fcourse%2Fmodedit.php%3Fupdate%3D2994870" TargetMode="External"/><Relationship Id="rId16" Type="http://schemas.openxmlformats.org/officeDocument/2006/relationships/hyperlink" Target="https://extensiont.tuyweb.com/api/redirect?url=https%3A%2F%2Fzajuna.sena.edu.co%2Fzajuna%2Fcourse%2Fmodedit.php%3Fupdate%3D2995139" TargetMode="External"/><Relationship Id="rId20" Type="http://schemas.openxmlformats.org/officeDocument/2006/relationships/hyperlink" Target="https://extensiont.tuyweb.com/api/redirect?url=https%3A%2F%2Fzajuna.sena.edu.co%2Fzajuna%2Fcourse%2Fmodedit.php%3Fupdate%3D2995330" TargetMode="External"/><Relationship Id="rId29" Type="http://schemas.openxmlformats.org/officeDocument/2006/relationships/hyperlink" Target="https://extensiont.tuyweb.com/api/redirect?url=https%3A%2F%2Fzajuna.sena.edu.co%2Fzajuna%2Fmod%2Fquiz%2Fgrade.php%3Fid%3D299501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995251%26itemnumber%3D0" TargetMode="External"/><Relationship Id="rId1" Type="http://schemas.openxmlformats.org/officeDocument/2006/relationships/hyperlink" Target="https://extensiont.tuyweb.com/api/redirect?url=https%3A%2F%2Fzajuna.sena.edu.co%2Fzajuna%2Fcourse%2Fview.php%3Fid%3D41011" TargetMode="External"/><Relationship Id="rId6" Type="http://schemas.openxmlformats.org/officeDocument/2006/relationships/hyperlink" Target="https://extensiont.tuyweb.com/api/redirect?url=https%3A%2F%2Fzajuna.sena.edu.co%2Fzajuna%2Fcourse%2Fmodedit.php%3Fupdate%3D2995017" TargetMode="External"/><Relationship Id="rId11" Type="http://schemas.openxmlformats.org/officeDocument/2006/relationships/hyperlink" Target="https://extensiont.tuyweb.com/api/redirect?url=https%3A%2F%2Fzajuna.sena.edu.co%2Fzajuna%2Fcourse%2Fmodedit.php%3Fupdate%3D2995110" TargetMode="External"/><Relationship Id="rId24" Type="http://schemas.openxmlformats.org/officeDocument/2006/relationships/hyperlink" Target="https://extensiont.tuyweb.com/api/redirect?url=https%3A%2F%2Fzajuna.sena.edu.co%2Fzajuna%2Fcourse%2Fmodedit.php%3Fupdate%3D2995458" TargetMode="External"/><Relationship Id="rId32" Type="http://schemas.openxmlformats.org/officeDocument/2006/relationships/hyperlink" Target="https://extensiont.tuyweb.com/api/redirect?url=https%3A%2F%2Fzajuna.sena.edu.co%2Fzajuna%2Fmod%2Fquiz%2Fgrade.php%3Fid%3D2995027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2995121" TargetMode="External"/><Relationship Id="rId40" Type="http://schemas.openxmlformats.org/officeDocument/2006/relationships/hyperlink" Target="https://extensiont.tuyweb.com/api/redirect?url=https%3A%2F%2Fzajuna.sena.edu.co%2Fzajuna%2Fmod%2Fforum%2Fview.php%3Fid%3D2995139" TargetMode="External"/><Relationship Id="rId45" Type="http://schemas.openxmlformats.org/officeDocument/2006/relationships/hyperlink" Target="https://extensiont.tuyweb.com/api/redirect?url=https%3A%2F%2Fzajuna.sena.edu.co%2Fzajuna%2Fmod%2Fassign%2Fview.php%3Fid%3D2995334" TargetMode="External"/><Relationship Id="rId5" Type="http://schemas.openxmlformats.org/officeDocument/2006/relationships/hyperlink" Target="https://extensiont.tuyweb.com/api/redirect?url=https%3A%2F%2Fzajuna.sena.edu.co%2Fzajuna%2Fcourse%2Fmodedit.php%3Fupdate%3D2995011" TargetMode="External"/><Relationship Id="rId15" Type="http://schemas.openxmlformats.org/officeDocument/2006/relationships/hyperlink" Target="https://extensiont.tuyweb.com/api/redirect?url=https%3A%2F%2Fzajuna.sena.edu.co%2Fzajuna%2Fcourse%2Fmodedit.php%3Fupdate%3D2995134" TargetMode="External"/><Relationship Id="rId23" Type="http://schemas.openxmlformats.org/officeDocument/2006/relationships/hyperlink" Target="https://extensiont.tuyweb.com/api/redirect?url=https%3A%2F%2Fzajuna.sena.edu.co%2Fzajuna%2Fcourse%2Fmodedit.php%3Fupdate%3D2995454" TargetMode="External"/><Relationship Id="rId28" Type="http://schemas.openxmlformats.org/officeDocument/2006/relationships/hyperlink" Target="https://extensiont.tuyweb.com/api/redirect?url=https%3A%2F%2Fzajuna.sena.edu.co%2Fzajuna%2Fmod%2Fassign%2Fview.php%3Fid%3D2994886" TargetMode="External"/><Relationship Id="rId36" Type="http://schemas.openxmlformats.org/officeDocument/2006/relationships/hyperlink" Target="https://extensiont.tuyweb.com/api/redirect?url=https%3A%2F%2Fzajuna.sena.edu.co%2Fzajuna%2Fmod%2Fforum%2Fview.php%3Fid%3D2995117" TargetMode="External"/><Relationship Id="rId49" Type="http://schemas.openxmlformats.org/officeDocument/2006/relationships/hyperlink" Target="https://extensiont.tuyweb.com/api/redirect?url=https%3A%2F%2Fzajuna.sena.edu.co%2Fzajuna%2Fmod%2Fforum%2Fview.php%3Fid%3D2995462" TargetMode="External"/><Relationship Id="rId10" Type="http://schemas.openxmlformats.org/officeDocument/2006/relationships/hyperlink" Target="https://extensiont.tuyweb.com/api/redirect?url=https%3A%2F%2Fzajuna.sena.edu.co%2Fzajuna%2Fcourse%2Fmodedit.php%3Fupdate%3D2995037" TargetMode="External"/><Relationship Id="rId19" Type="http://schemas.openxmlformats.org/officeDocument/2006/relationships/hyperlink" Target="https://extensiont.tuyweb.com/api/redirect?url=https%3A%2F%2Fzajuna.sena.edu.co%2Fzajuna%2Fcourse%2Fmodedit.php%3Fupdate%3D2995264" TargetMode="External"/><Relationship Id="rId31" Type="http://schemas.openxmlformats.org/officeDocument/2006/relationships/hyperlink" Target="https://extensiont.tuyweb.com/api/redirect?url=https%3A%2F%2Fzajuna.sena.edu.co%2Fzajuna%2Fmod%2Fassign%2Fview.php%3Fid%3D2995021" TargetMode="External"/><Relationship Id="rId44" Type="http://schemas.openxmlformats.org/officeDocument/2006/relationships/hyperlink" Target="https://extensiont.tuyweb.com/api/redirect?url=https%3A%2F%2Fzajuna.sena.edu.co%2Fzajuna%2Fmod%2Fassign%2Fview.php%3Fid%3D2995330" TargetMode="External"/><Relationship Id="rId4" Type="http://schemas.openxmlformats.org/officeDocument/2006/relationships/hyperlink" Target="https://extensiont.tuyweb.com/api/redirect?url=https%3A%2F%2Fzajuna.sena.edu.co%2Fzajuna%2Fcourse%2Fmodedit.php%3Fupdate%3D2994886" TargetMode="External"/><Relationship Id="rId9" Type="http://schemas.openxmlformats.org/officeDocument/2006/relationships/hyperlink" Target="https://extensiont.tuyweb.com/api/redirect?url=https%3A%2F%2Fzajuna.sena.edu.co%2Fzajuna%2Fcourse%2Fmodedit.php%3Fupdate%3D2995033" TargetMode="External"/><Relationship Id="rId14" Type="http://schemas.openxmlformats.org/officeDocument/2006/relationships/hyperlink" Target="https://extensiont.tuyweb.com/api/redirect?url=https%3A%2F%2Fzajuna.sena.edu.co%2Fzajuna%2Fcourse%2Fmodedit.php%3Fupdate%3D2995127" TargetMode="External"/><Relationship Id="rId22" Type="http://schemas.openxmlformats.org/officeDocument/2006/relationships/hyperlink" Target="https://extensiont.tuyweb.com/api/redirect?url=https%3A%2F%2Fzajuna.sena.edu.co%2Fzajuna%2Fcourse%2Fmodedit.php%3Fupdate%3D2995338" TargetMode="External"/><Relationship Id="rId27" Type="http://schemas.openxmlformats.org/officeDocument/2006/relationships/hyperlink" Target="https://extensiont.tuyweb.com/api/redirect?url=https%3A%2F%2Fzajuna.sena.edu.co%2Fzajuna%2Fmod%2Fassign%2Fview.php%3Fid%3D2994880" TargetMode="External"/><Relationship Id="rId30" Type="http://schemas.openxmlformats.org/officeDocument/2006/relationships/hyperlink" Target="https://extensiont.tuyweb.com/api/redirect?url=https%3A%2F%2Fzajuna.sena.edu.co%2Fzajuna%2Fmod%2Fassign%2Fview.php%3Fid%3D2995017" TargetMode="External"/><Relationship Id="rId35" Type="http://schemas.openxmlformats.org/officeDocument/2006/relationships/hyperlink" Target="https://extensiont.tuyweb.com/api/redirect?url=https%3A%2F%2Fzajuna.sena.edu.co%2Fzajuna%2Fmod%2Fquiz%2Fgrade.php%3Fid%3D299511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995264" TargetMode="External"/><Relationship Id="rId48" Type="http://schemas.openxmlformats.org/officeDocument/2006/relationships/hyperlink" Target="https://extensiont.tuyweb.com/api/redirect?url=https%3A%2F%2Fzajuna.sena.edu.co%2Fzajuna%2Fmod%2Fassign%2Fview.php%3Fid%3D2995458" TargetMode="External"/><Relationship Id="rId8" Type="http://schemas.openxmlformats.org/officeDocument/2006/relationships/hyperlink" Target="https://extensiont.tuyweb.com/api/redirect?url=https%3A%2F%2Fzajuna.sena.edu.co%2Fzajuna%2Fcourse%2Fmodedit.php%3Fupdate%3D2995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tabSelected="1" zoomScaleNormal="100" workbookViewId="0">
      <pane xSplit="2" ySplit="4" topLeftCell="I5" activePane="bottomRight" state="frozen"/>
      <selection pane="topRight"/>
      <selection pane="bottomLeft"/>
      <selection pane="bottomRight" activeCell="P2" sqref="P2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9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102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5" t="s">
        <v>42</v>
      </c>
      <c r="W4" s="34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45976.808692129634</v>
      </c>
      <c r="E5" s="26">
        <v>45976.839886851856</v>
      </c>
      <c r="F5" s="37">
        <f t="shared" ref="F5:F48" si="0">COUNTIFS(L5:AI5, "&lt;&gt;A", L5:AI5, "&lt;&gt;D", L5:AI5, "&gt;=0", L5:AI5, "&lt;70")+COUNTIF(L5:AI5, "SN")+COUNTIF(L5:AI5, "RV")+COUNTIF(L5:AI5, "BR")+COUNTIF(L5:AI5, "*/*")</f>
        <v>0</v>
      </c>
      <c r="G5" s="37">
        <f t="shared" ref="G5:G48" si="1">COUNTIF(L5:AI5, "A")+COUNTIF(L5:AI5, "&gt;69")</f>
        <v>17</v>
      </c>
      <c r="H5" s="37">
        <f t="shared" ref="H5:H48" si="2">COUNTIF(L5:AI5, "D")+COUNTIF(L5:AI5, "&lt;70")</f>
        <v>1</v>
      </c>
      <c r="I5" s="37">
        <f t="shared" ref="I5:I48" si="3">COUNTIF(L5:AI5, "SC")</f>
        <v>6</v>
      </c>
      <c r="J5" s="37">
        <f t="shared" ref="J5:J48" si="4">COUNTA(L5:AI5)</f>
        <v>24</v>
      </c>
      <c r="K5" s="38">
        <f t="shared" ref="K5:K48" si="5"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60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61</v>
      </c>
      <c r="V5" s="37" t="s">
        <v>59</v>
      </c>
      <c r="W5" s="37" t="s">
        <v>59</v>
      </c>
      <c r="X5" s="37" t="s">
        <v>61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59</v>
      </c>
      <c r="AD5" s="37" t="s">
        <v>59</v>
      </c>
      <c r="AE5" s="37" t="s">
        <v>59</v>
      </c>
      <c r="AF5" s="37" t="s">
        <v>61</v>
      </c>
      <c r="AG5" s="37" t="s">
        <v>61</v>
      </c>
      <c r="AH5" s="37" t="s">
        <v>61</v>
      </c>
      <c r="AI5" s="37" t="s">
        <v>61</v>
      </c>
    </row>
    <row r="6" spans="1:35" x14ac:dyDescent="0.3">
      <c r="A6" s="37" t="s">
        <v>62</v>
      </c>
      <c r="B6" s="37" t="s">
        <v>63</v>
      </c>
      <c r="C6" s="37" t="s">
        <v>64</v>
      </c>
      <c r="D6" s="26">
        <v>45977.763136574074</v>
      </c>
      <c r="E6" s="26">
        <v>45977.763497962966</v>
      </c>
      <c r="F6" s="37">
        <f t="shared" si="0"/>
        <v>0</v>
      </c>
      <c r="G6" s="37">
        <f t="shared" si="1"/>
        <v>15</v>
      </c>
      <c r="H6" s="37">
        <f t="shared" si="2"/>
        <v>1</v>
      </c>
      <c r="I6" s="37">
        <f t="shared" si="3"/>
        <v>8</v>
      </c>
      <c r="J6" s="37">
        <f t="shared" si="4"/>
        <v>24</v>
      </c>
      <c r="K6" s="38">
        <f t="shared" si="5"/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61</v>
      </c>
      <c r="Q6" s="37" t="s">
        <v>59</v>
      </c>
      <c r="R6" s="37" t="s">
        <v>59</v>
      </c>
      <c r="S6" s="37" t="s">
        <v>61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60</v>
      </c>
      <c r="Z6" s="37" t="s">
        <v>59</v>
      </c>
      <c r="AA6" s="37" t="s">
        <v>59</v>
      </c>
      <c r="AB6" s="37" t="s">
        <v>59</v>
      </c>
      <c r="AC6" s="37" t="s">
        <v>59</v>
      </c>
      <c r="AD6" s="37" t="s">
        <v>61</v>
      </c>
      <c r="AE6" s="37" t="s">
        <v>61</v>
      </c>
      <c r="AF6" s="37" t="s">
        <v>61</v>
      </c>
      <c r="AG6" s="37" t="s">
        <v>61</v>
      </c>
      <c r="AH6" s="37" t="s">
        <v>61</v>
      </c>
      <c r="AI6" s="37" t="s">
        <v>61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45974.623888888891</v>
      </c>
      <c r="E7" s="26">
        <v>45974.631553518513</v>
      </c>
      <c r="F7" s="37">
        <f t="shared" si="0"/>
        <v>0</v>
      </c>
      <c r="G7" s="37">
        <f t="shared" si="1"/>
        <v>15</v>
      </c>
      <c r="H7" s="37">
        <f t="shared" si="2"/>
        <v>1</v>
      </c>
      <c r="I7" s="37">
        <f t="shared" si="3"/>
        <v>8</v>
      </c>
      <c r="J7" s="37">
        <f t="shared" si="4"/>
        <v>24</v>
      </c>
      <c r="K7" s="38">
        <f t="shared" si="5"/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60</v>
      </c>
      <c r="Q7" s="37" t="s">
        <v>59</v>
      </c>
      <c r="R7" s="37" t="s">
        <v>61</v>
      </c>
      <c r="S7" s="37" t="s">
        <v>61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59</v>
      </c>
      <c r="AB7" s="37" t="s">
        <v>59</v>
      </c>
      <c r="AC7" s="37" t="s">
        <v>59</v>
      </c>
      <c r="AD7" s="37" t="s">
        <v>61</v>
      </c>
      <c r="AE7" s="37" t="s">
        <v>61</v>
      </c>
      <c r="AF7" s="37" t="s">
        <v>61</v>
      </c>
      <c r="AG7" s="37" t="s">
        <v>61</v>
      </c>
      <c r="AH7" s="37" t="s">
        <v>61</v>
      </c>
      <c r="AI7" s="37" t="s">
        <v>61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45977.70894675926</v>
      </c>
      <c r="E8" s="26">
        <v>45977.709331296297</v>
      </c>
      <c r="F8" s="37">
        <f t="shared" si="0"/>
        <v>0</v>
      </c>
      <c r="G8" s="37">
        <f t="shared" si="1"/>
        <v>10</v>
      </c>
      <c r="H8" s="37">
        <f t="shared" si="2"/>
        <v>7</v>
      </c>
      <c r="I8" s="37">
        <f t="shared" si="3"/>
        <v>7</v>
      </c>
      <c r="J8" s="37">
        <f t="shared" si="4"/>
        <v>24</v>
      </c>
      <c r="K8" s="38">
        <f t="shared" si="5"/>
        <v>0.41666666666666669</v>
      </c>
      <c r="L8" s="37" t="s">
        <v>59</v>
      </c>
      <c r="M8" s="37" t="s">
        <v>60</v>
      </c>
      <c r="N8" s="37" t="s">
        <v>60</v>
      </c>
      <c r="O8" s="37" t="s">
        <v>59</v>
      </c>
      <c r="P8" s="37" t="s">
        <v>59</v>
      </c>
      <c r="Q8" s="37" t="s">
        <v>61</v>
      </c>
      <c r="R8" s="37" t="s">
        <v>61</v>
      </c>
      <c r="S8" s="37" t="s">
        <v>61</v>
      </c>
      <c r="T8" s="37" t="s">
        <v>59</v>
      </c>
      <c r="U8" s="37" t="s">
        <v>59</v>
      </c>
      <c r="V8" s="37" t="s">
        <v>61</v>
      </c>
      <c r="W8" s="37" t="s">
        <v>60</v>
      </c>
      <c r="X8" s="37" t="s">
        <v>59</v>
      </c>
      <c r="Y8" s="37" t="s">
        <v>60</v>
      </c>
      <c r="Z8" s="37" t="s">
        <v>59</v>
      </c>
      <c r="AA8" s="37" t="s">
        <v>59</v>
      </c>
      <c r="AB8" s="37" t="s">
        <v>60</v>
      </c>
      <c r="AC8" s="37" t="s">
        <v>59</v>
      </c>
      <c r="AD8" s="37" t="s">
        <v>60</v>
      </c>
      <c r="AE8" s="37" t="s">
        <v>59</v>
      </c>
      <c r="AF8" s="37" t="s">
        <v>60</v>
      </c>
      <c r="AG8" s="37" t="s">
        <v>61</v>
      </c>
      <c r="AH8" s="37" t="s">
        <v>61</v>
      </c>
      <c r="AI8" s="37" t="s">
        <v>61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45974.646365740744</v>
      </c>
      <c r="E9" s="26">
        <v>45974.673220185185</v>
      </c>
      <c r="F9" s="37">
        <f t="shared" si="0"/>
        <v>0</v>
      </c>
      <c r="G9" s="37">
        <f t="shared" si="1"/>
        <v>5</v>
      </c>
      <c r="H9" s="37">
        <f t="shared" si="2"/>
        <v>0</v>
      </c>
      <c r="I9" s="37">
        <f t="shared" si="3"/>
        <v>19</v>
      </c>
      <c r="J9" s="37">
        <f t="shared" si="4"/>
        <v>24</v>
      </c>
      <c r="K9" s="38">
        <f t="shared" si="5"/>
        <v>0.20833333333333334</v>
      </c>
      <c r="L9" s="37" t="s">
        <v>59</v>
      </c>
      <c r="M9" s="37" t="s">
        <v>61</v>
      </c>
      <c r="N9" s="37" t="s">
        <v>59</v>
      </c>
      <c r="O9" s="37" t="s">
        <v>59</v>
      </c>
      <c r="P9" s="37" t="s">
        <v>61</v>
      </c>
      <c r="Q9" s="37" t="s">
        <v>59</v>
      </c>
      <c r="R9" s="37" t="s">
        <v>61</v>
      </c>
      <c r="S9" s="37" t="s">
        <v>61</v>
      </c>
      <c r="T9" s="37" t="s">
        <v>61</v>
      </c>
      <c r="U9" s="37" t="s">
        <v>61</v>
      </c>
      <c r="V9" s="37" t="s">
        <v>61</v>
      </c>
      <c r="W9" s="37" t="s">
        <v>61</v>
      </c>
      <c r="X9" s="37" t="s">
        <v>61</v>
      </c>
      <c r="Y9" s="37" t="s">
        <v>61</v>
      </c>
      <c r="Z9" s="37" t="s">
        <v>61</v>
      </c>
      <c r="AA9" s="37" t="s">
        <v>61</v>
      </c>
      <c r="AB9" s="37" t="s">
        <v>61</v>
      </c>
      <c r="AC9" s="37" t="s">
        <v>61</v>
      </c>
      <c r="AD9" s="37" t="s">
        <v>59</v>
      </c>
      <c r="AE9" s="37" t="s">
        <v>61</v>
      </c>
      <c r="AF9" s="37" t="s">
        <v>61</v>
      </c>
      <c r="AG9" s="37" t="s">
        <v>61</v>
      </c>
      <c r="AH9" s="37" t="s">
        <v>61</v>
      </c>
      <c r="AI9" s="37" t="s">
        <v>61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45973.793287037042</v>
      </c>
      <c r="E10" s="26">
        <v>45973.798220185185</v>
      </c>
      <c r="F10" s="37">
        <f t="shared" si="0"/>
        <v>0</v>
      </c>
      <c r="G10" s="37">
        <f t="shared" si="1"/>
        <v>5</v>
      </c>
      <c r="H10" s="37">
        <f t="shared" si="2"/>
        <v>1</v>
      </c>
      <c r="I10" s="37">
        <f t="shared" si="3"/>
        <v>18</v>
      </c>
      <c r="J10" s="37">
        <f t="shared" si="4"/>
        <v>24</v>
      </c>
      <c r="K10" s="38">
        <f t="shared" si="5"/>
        <v>0.20833333333333334</v>
      </c>
      <c r="L10" s="37" t="s">
        <v>60</v>
      </c>
      <c r="M10" s="37" t="s">
        <v>61</v>
      </c>
      <c r="N10" s="37" t="s">
        <v>61</v>
      </c>
      <c r="O10" s="37" t="s">
        <v>59</v>
      </c>
      <c r="P10" s="37" t="s">
        <v>61</v>
      </c>
      <c r="Q10" s="37" t="s">
        <v>61</v>
      </c>
      <c r="R10" s="37" t="s">
        <v>61</v>
      </c>
      <c r="S10" s="37" t="s">
        <v>61</v>
      </c>
      <c r="T10" s="37" t="s">
        <v>61</v>
      </c>
      <c r="U10" s="37" t="s">
        <v>59</v>
      </c>
      <c r="V10" s="37" t="s">
        <v>61</v>
      </c>
      <c r="W10" s="37" t="s">
        <v>59</v>
      </c>
      <c r="X10" s="37" t="s">
        <v>59</v>
      </c>
      <c r="Y10" s="37" t="s">
        <v>59</v>
      </c>
      <c r="Z10" s="37" t="s">
        <v>61</v>
      </c>
      <c r="AA10" s="37" t="s">
        <v>61</v>
      </c>
      <c r="AB10" s="37" t="s">
        <v>61</v>
      </c>
      <c r="AC10" s="37" t="s">
        <v>61</v>
      </c>
      <c r="AD10" s="37" t="s">
        <v>61</v>
      </c>
      <c r="AE10" s="37" t="s">
        <v>61</v>
      </c>
      <c r="AF10" s="37" t="s">
        <v>61</v>
      </c>
      <c r="AG10" s="37" t="s">
        <v>61</v>
      </c>
      <c r="AH10" s="37" t="s">
        <v>61</v>
      </c>
      <c r="AI10" s="37" t="s">
        <v>61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45974.855011574073</v>
      </c>
      <c r="E11" s="26">
        <v>45970.798220185185</v>
      </c>
      <c r="F11" s="37">
        <f t="shared" si="0"/>
        <v>0</v>
      </c>
      <c r="G11" s="37">
        <f t="shared" si="1"/>
        <v>10</v>
      </c>
      <c r="H11" s="37">
        <f t="shared" si="2"/>
        <v>6</v>
      </c>
      <c r="I11" s="37">
        <f t="shared" si="3"/>
        <v>8</v>
      </c>
      <c r="J11" s="37">
        <f t="shared" si="4"/>
        <v>24</v>
      </c>
      <c r="K11" s="38">
        <f t="shared" si="5"/>
        <v>0.41666666666666669</v>
      </c>
      <c r="L11" s="37" t="s">
        <v>59</v>
      </c>
      <c r="M11" s="37" t="s">
        <v>60</v>
      </c>
      <c r="N11" s="37" t="s">
        <v>60</v>
      </c>
      <c r="O11" s="37" t="s">
        <v>59</v>
      </c>
      <c r="P11" s="37" t="s">
        <v>61</v>
      </c>
      <c r="Q11" s="37" t="s">
        <v>59</v>
      </c>
      <c r="R11" s="37" t="s">
        <v>59</v>
      </c>
      <c r="S11" s="37" t="s">
        <v>60</v>
      </c>
      <c r="T11" s="37" t="s">
        <v>59</v>
      </c>
      <c r="U11" s="37" t="s">
        <v>59</v>
      </c>
      <c r="V11" s="37" t="s">
        <v>61</v>
      </c>
      <c r="W11" s="37" t="s">
        <v>59</v>
      </c>
      <c r="X11" s="37" t="s">
        <v>59</v>
      </c>
      <c r="Y11" s="37" t="s">
        <v>60</v>
      </c>
      <c r="Z11" s="37" t="s">
        <v>59</v>
      </c>
      <c r="AA11" s="37" t="s">
        <v>59</v>
      </c>
      <c r="AB11" s="37" t="s">
        <v>60</v>
      </c>
      <c r="AC11" s="37" t="s">
        <v>60</v>
      </c>
      <c r="AD11" s="37" t="s">
        <v>61</v>
      </c>
      <c r="AE11" s="37" t="s">
        <v>61</v>
      </c>
      <c r="AF11" s="37" t="s">
        <v>61</v>
      </c>
      <c r="AG11" s="37" t="s">
        <v>61</v>
      </c>
      <c r="AH11" s="37" t="s">
        <v>61</v>
      </c>
      <c r="AI11" s="37" t="s">
        <v>61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45967.518819444449</v>
      </c>
      <c r="E12" s="26">
        <v>45967.548220185185</v>
      </c>
      <c r="F12" s="37">
        <f t="shared" si="0"/>
        <v>0</v>
      </c>
      <c r="G12" s="37">
        <f t="shared" si="1"/>
        <v>8</v>
      </c>
      <c r="H12" s="37">
        <f t="shared" si="2"/>
        <v>0</v>
      </c>
      <c r="I12" s="37">
        <f t="shared" si="3"/>
        <v>16</v>
      </c>
      <c r="J12" s="37">
        <f t="shared" si="4"/>
        <v>24</v>
      </c>
      <c r="K12" s="38">
        <f t="shared" si="5"/>
        <v>0.33333333333333331</v>
      </c>
      <c r="L12" s="37" t="s">
        <v>59</v>
      </c>
      <c r="M12" s="37" t="s">
        <v>61</v>
      </c>
      <c r="N12" s="37" t="s">
        <v>59</v>
      </c>
      <c r="O12" s="37" t="s">
        <v>59</v>
      </c>
      <c r="P12" s="37" t="s">
        <v>61</v>
      </c>
      <c r="Q12" s="37" t="s">
        <v>59</v>
      </c>
      <c r="R12" s="37" t="s">
        <v>59</v>
      </c>
      <c r="S12" s="37" t="s">
        <v>61</v>
      </c>
      <c r="T12" s="37" t="s">
        <v>59</v>
      </c>
      <c r="U12" s="37" t="s">
        <v>61</v>
      </c>
      <c r="V12" s="37" t="s">
        <v>59</v>
      </c>
      <c r="W12" s="37" t="s">
        <v>61</v>
      </c>
      <c r="X12" s="37" t="s">
        <v>61</v>
      </c>
      <c r="Y12" s="37" t="s">
        <v>61</v>
      </c>
      <c r="Z12" s="37" t="s">
        <v>61</v>
      </c>
      <c r="AA12" s="37" t="s">
        <v>59</v>
      </c>
      <c r="AB12" s="37" t="s">
        <v>61</v>
      </c>
      <c r="AC12" s="37" t="s">
        <v>61</v>
      </c>
      <c r="AD12" s="37" t="s">
        <v>61</v>
      </c>
      <c r="AE12" s="37" t="s">
        <v>61</v>
      </c>
      <c r="AF12" s="37" t="s">
        <v>61</v>
      </c>
      <c r="AG12" s="37" t="s">
        <v>61</v>
      </c>
      <c r="AH12" s="37" t="s">
        <v>61</v>
      </c>
      <c r="AI12" s="37" t="s">
        <v>61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45973.792337962965</v>
      </c>
      <c r="E13" s="26">
        <v>45973.798220185185</v>
      </c>
      <c r="F13" s="37">
        <f t="shared" si="0"/>
        <v>0</v>
      </c>
      <c r="G13" s="37">
        <f t="shared" si="1"/>
        <v>4</v>
      </c>
      <c r="H13" s="37">
        <f t="shared" si="2"/>
        <v>1</v>
      </c>
      <c r="I13" s="37">
        <f t="shared" si="3"/>
        <v>19</v>
      </c>
      <c r="J13" s="37">
        <f t="shared" si="4"/>
        <v>24</v>
      </c>
      <c r="K13" s="38">
        <f t="shared" si="5"/>
        <v>0.16666666666666666</v>
      </c>
      <c r="L13" s="37" t="s">
        <v>59</v>
      </c>
      <c r="M13" s="37" t="s">
        <v>60</v>
      </c>
      <c r="N13" s="37" t="s">
        <v>61</v>
      </c>
      <c r="O13" s="37" t="s">
        <v>59</v>
      </c>
      <c r="P13" s="37" t="s">
        <v>61</v>
      </c>
      <c r="Q13" s="37" t="s">
        <v>61</v>
      </c>
      <c r="R13" s="37" t="s">
        <v>61</v>
      </c>
      <c r="S13" s="37" t="s">
        <v>61</v>
      </c>
      <c r="T13" s="37" t="s">
        <v>61</v>
      </c>
      <c r="U13" s="37" t="s">
        <v>59</v>
      </c>
      <c r="V13" s="37" t="s">
        <v>61</v>
      </c>
      <c r="W13" s="37" t="s">
        <v>61</v>
      </c>
      <c r="X13" s="37" t="s">
        <v>61</v>
      </c>
      <c r="Y13" s="37" t="s">
        <v>61</v>
      </c>
      <c r="Z13" s="37" t="s">
        <v>59</v>
      </c>
      <c r="AA13" s="37" t="s">
        <v>61</v>
      </c>
      <c r="AB13" s="37" t="s">
        <v>61</v>
      </c>
      <c r="AC13" s="37" t="s">
        <v>61</v>
      </c>
      <c r="AD13" s="37" t="s">
        <v>61</v>
      </c>
      <c r="AE13" s="37" t="s">
        <v>61</v>
      </c>
      <c r="AF13" s="37" t="s">
        <v>61</v>
      </c>
      <c r="AG13" s="37" t="s">
        <v>61</v>
      </c>
      <c r="AH13" s="37" t="s">
        <v>61</v>
      </c>
      <c r="AI13" s="37" t="s">
        <v>61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45973.807245370372</v>
      </c>
      <c r="E14" s="26">
        <v>45973.839886851856</v>
      </c>
      <c r="F14" s="37">
        <f t="shared" si="0"/>
        <v>0</v>
      </c>
      <c r="G14" s="37">
        <f t="shared" si="1"/>
        <v>7</v>
      </c>
      <c r="H14" s="37">
        <f t="shared" si="2"/>
        <v>2</v>
      </c>
      <c r="I14" s="37">
        <f t="shared" si="3"/>
        <v>15</v>
      </c>
      <c r="J14" s="37">
        <f t="shared" si="4"/>
        <v>24</v>
      </c>
      <c r="K14" s="38">
        <f t="shared" si="5"/>
        <v>0.29166666666666669</v>
      </c>
      <c r="L14" s="37" t="s">
        <v>59</v>
      </c>
      <c r="M14" s="37" t="s">
        <v>61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60</v>
      </c>
      <c r="T14" s="37" t="s">
        <v>59</v>
      </c>
      <c r="U14" s="37" t="s">
        <v>61</v>
      </c>
      <c r="V14" s="37" t="s">
        <v>61</v>
      </c>
      <c r="W14" s="37" t="s">
        <v>59</v>
      </c>
      <c r="X14" s="37" t="s">
        <v>61</v>
      </c>
      <c r="Y14" s="37" t="s">
        <v>61</v>
      </c>
      <c r="Z14" s="37" t="s">
        <v>61</v>
      </c>
      <c r="AA14" s="37" t="s">
        <v>61</v>
      </c>
      <c r="AB14" s="37" t="s">
        <v>61</v>
      </c>
      <c r="AC14" s="37" t="s">
        <v>61</v>
      </c>
      <c r="AD14" s="37" t="s">
        <v>61</v>
      </c>
      <c r="AE14" s="37" t="s">
        <v>61</v>
      </c>
      <c r="AF14" s="37" t="s">
        <v>61</v>
      </c>
      <c r="AG14" s="37" t="s">
        <v>61</v>
      </c>
      <c r="AH14" s="37" t="s">
        <v>61</v>
      </c>
      <c r="AI14" s="37" t="s">
        <v>61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45936.713599537034</v>
      </c>
      <c r="E15" s="26">
        <v>45936.714886851856</v>
      </c>
      <c r="F15" s="37">
        <f t="shared" si="0"/>
        <v>0</v>
      </c>
      <c r="G15" s="37">
        <f t="shared" si="1"/>
        <v>2</v>
      </c>
      <c r="H15" s="37">
        <f t="shared" si="2"/>
        <v>2</v>
      </c>
      <c r="I15" s="37">
        <f t="shared" si="3"/>
        <v>20</v>
      </c>
      <c r="J15" s="37">
        <f t="shared" si="4"/>
        <v>24</v>
      </c>
      <c r="K15" s="38">
        <f t="shared" si="5"/>
        <v>8.3333333333333329E-2</v>
      </c>
      <c r="L15" s="37" t="s">
        <v>59</v>
      </c>
      <c r="M15" s="37" t="s">
        <v>60</v>
      </c>
      <c r="N15" s="37" t="s">
        <v>60</v>
      </c>
      <c r="O15" s="37" t="s">
        <v>59</v>
      </c>
      <c r="P15" s="37" t="s">
        <v>61</v>
      </c>
      <c r="Q15" s="37" t="s">
        <v>61</v>
      </c>
      <c r="R15" s="37" t="s">
        <v>61</v>
      </c>
      <c r="S15" s="37" t="s">
        <v>61</v>
      </c>
      <c r="T15" s="37" t="s">
        <v>61</v>
      </c>
      <c r="U15" s="37" t="s">
        <v>61</v>
      </c>
      <c r="V15" s="37" t="s">
        <v>61</v>
      </c>
      <c r="W15" s="37" t="s">
        <v>61</v>
      </c>
      <c r="X15" s="37" t="s">
        <v>61</v>
      </c>
      <c r="Y15" s="37" t="s">
        <v>61</v>
      </c>
      <c r="Z15" s="37" t="s">
        <v>61</v>
      </c>
      <c r="AA15" s="37" t="s">
        <v>61</v>
      </c>
      <c r="AB15" s="37" t="s">
        <v>61</v>
      </c>
      <c r="AC15" s="37" t="s">
        <v>61</v>
      </c>
      <c r="AD15" s="37" t="s">
        <v>61</v>
      </c>
      <c r="AE15" s="37" t="s">
        <v>61</v>
      </c>
      <c r="AF15" s="37" t="s">
        <v>61</v>
      </c>
      <c r="AG15" s="37" t="s">
        <v>61</v>
      </c>
      <c r="AH15" s="37" t="s">
        <v>61</v>
      </c>
      <c r="AI15" s="37" t="s">
        <v>61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45973.769884259258</v>
      </c>
      <c r="E16" s="26">
        <v>45973.798220185185</v>
      </c>
      <c r="F16" s="37">
        <f t="shared" si="0"/>
        <v>0</v>
      </c>
      <c r="G16" s="37">
        <f t="shared" si="1"/>
        <v>0</v>
      </c>
      <c r="H16" s="37">
        <f t="shared" si="2"/>
        <v>6</v>
      </c>
      <c r="I16" s="37">
        <f t="shared" si="3"/>
        <v>18</v>
      </c>
      <c r="J16" s="37">
        <f t="shared" si="4"/>
        <v>24</v>
      </c>
      <c r="K16" s="38">
        <f t="shared" si="5"/>
        <v>0</v>
      </c>
      <c r="L16" s="37" t="s">
        <v>61</v>
      </c>
      <c r="M16" s="37" t="s">
        <v>60</v>
      </c>
      <c r="N16" s="37" t="s">
        <v>60</v>
      </c>
      <c r="O16" s="37" t="s">
        <v>61</v>
      </c>
      <c r="P16" s="37" t="s">
        <v>60</v>
      </c>
      <c r="Q16" s="37" t="s">
        <v>60</v>
      </c>
      <c r="R16" s="37" t="s">
        <v>61</v>
      </c>
      <c r="S16" s="37" t="s">
        <v>60</v>
      </c>
      <c r="T16" s="37" t="s">
        <v>60</v>
      </c>
      <c r="U16" s="37" t="s">
        <v>61</v>
      </c>
      <c r="V16" s="37" t="s">
        <v>61</v>
      </c>
      <c r="W16" s="37" t="s">
        <v>61</v>
      </c>
      <c r="X16" s="37" t="s">
        <v>61</v>
      </c>
      <c r="Y16" s="37" t="s">
        <v>61</v>
      </c>
      <c r="Z16" s="37" t="s">
        <v>61</v>
      </c>
      <c r="AA16" s="37" t="s">
        <v>61</v>
      </c>
      <c r="AB16" s="37" t="s">
        <v>61</v>
      </c>
      <c r="AC16" s="37" t="s">
        <v>61</v>
      </c>
      <c r="AD16" s="37" t="s">
        <v>61</v>
      </c>
      <c r="AE16" s="37" t="s">
        <v>61</v>
      </c>
      <c r="AF16" s="37" t="s">
        <v>61</v>
      </c>
      <c r="AG16" s="37" t="s">
        <v>61</v>
      </c>
      <c r="AH16" s="37" t="s">
        <v>61</v>
      </c>
      <c r="AI16" s="37" t="s">
        <v>61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45976.514479166668</v>
      </c>
      <c r="E17" s="26">
        <v>45976.548220185185</v>
      </c>
      <c r="F17" s="37">
        <f t="shared" si="0"/>
        <v>0</v>
      </c>
      <c r="G17" s="37">
        <f t="shared" si="1"/>
        <v>2</v>
      </c>
      <c r="H17" s="37">
        <f t="shared" si="2"/>
        <v>0</v>
      </c>
      <c r="I17" s="37">
        <f t="shared" si="3"/>
        <v>22</v>
      </c>
      <c r="J17" s="37">
        <f t="shared" si="4"/>
        <v>24</v>
      </c>
      <c r="K17" s="38">
        <f t="shared" si="5"/>
        <v>8.3333333333333329E-2</v>
      </c>
      <c r="L17" s="37" t="s">
        <v>59</v>
      </c>
      <c r="M17" s="37" t="s">
        <v>61</v>
      </c>
      <c r="N17" s="37" t="s">
        <v>61</v>
      </c>
      <c r="O17" s="37" t="s">
        <v>61</v>
      </c>
      <c r="P17" s="37" t="s">
        <v>61</v>
      </c>
      <c r="Q17" s="37" t="s">
        <v>61</v>
      </c>
      <c r="R17" s="37" t="s">
        <v>59</v>
      </c>
      <c r="S17" s="37" t="s">
        <v>61</v>
      </c>
      <c r="T17" s="37" t="s">
        <v>61</v>
      </c>
      <c r="U17" s="37" t="s">
        <v>61</v>
      </c>
      <c r="V17" s="37" t="s">
        <v>61</v>
      </c>
      <c r="W17" s="37" t="s">
        <v>61</v>
      </c>
      <c r="X17" s="37" t="s">
        <v>61</v>
      </c>
      <c r="Y17" s="37" t="s">
        <v>61</v>
      </c>
      <c r="Z17" s="37" t="s">
        <v>61</v>
      </c>
      <c r="AA17" s="37" t="s">
        <v>61</v>
      </c>
      <c r="AB17" s="37" t="s">
        <v>61</v>
      </c>
      <c r="AC17" s="37" t="s">
        <v>61</v>
      </c>
      <c r="AD17" s="37" t="s">
        <v>61</v>
      </c>
      <c r="AE17" s="37" t="s">
        <v>61</v>
      </c>
      <c r="AF17" s="37" t="s">
        <v>61</v>
      </c>
      <c r="AG17" s="37" t="s">
        <v>61</v>
      </c>
      <c r="AH17" s="37" t="s">
        <v>61</v>
      </c>
      <c r="AI17" s="37" t="s">
        <v>61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45938.536446759259</v>
      </c>
      <c r="E18" s="26">
        <v>45935.673220185185</v>
      </c>
      <c r="F18" s="37">
        <f t="shared" si="0"/>
        <v>0</v>
      </c>
      <c r="G18" s="37">
        <f t="shared" si="1"/>
        <v>0</v>
      </c>
      <c r="H18" s="37">
        <f t="shared" si="2"/>
        <v>0</v>
      </c>
      <c r="I18" s="37">
        <f t="shared" si="3"/>
        <v>24</v>
      </c>
      <c r="J18" s="37">
        <f t="shared" si="4"/>
        <v>24</v>
      </c>
      <c r="K18" s="38">
        <f t="shared" si="5"/>
        <v>0</v>
      </c>
      <c r="L18" s="37" t="s">
        <v>61</v>
      </c>
      <c r="M18" s="37" t="s">
        <v>61</v>
      </c>
      <c r="N18" s="37" t="s">
        <v>61</v>
      </c>
      <c r="O18" s="37" t="s">
        <v>61</v>
      </c>
      <c r="P18" s="37" t="s">
        <v>61</v>
      </c>
      <c r="Q18" s="37" t="s">
        <v>61</v>
      </c>
      <c r="R18" s="37" t="s">
        <v>61</v>
      </c>
      <c r="S18" s="37" t="s">
        <v>61</v>
      </c>
      <c r="T18" s="37" t="s">
        <v>61</v>
      </c>
      <c r="U18" s="37" t="s">
        <v>61</v>
      </c>
      <c r="V18" s="37" t="s">
        <v>61</v>
      </c>
      <c r="W18" s="37" t="s">
        <v>61</v>
      </c>
      <c r="X18" s="37" t="s">
        <v>61</v>
      </c>
      <c r="Y18" s="37" t="s">
        <v>61</v>
      </c>
      <c r="Z18" s="37" t="s">
        <v>61</v>
      </c>
      <c r="AA18" s="37" t="s">
        <v>61</v>
      </c>
      <c r="AB18" s="37" t="s">
        <v>61</v>
      </c>
      <c r="AC18" s="37" t="s">
        <v>61</v>
      </c>
      <c r="AD18" s="37" t="s">
        <v>61</v>
      </c>
      <c r="AE18" s="37" t="s">
        <v>61</v>
      </c>
      <c r="AF18" s="37" t="s">
        <v>61</v>
      </c>
      <c r="AG18" s="37" t="s">
        <v>61</v>
      </c>
      <c r="AH18" s="37" t="s">
        <v>61</v>
      </c>
      <c r="AI18" s="37" t="s">
        <v>61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45854.795787037037</v>
      </c>
      <c r="E19" s="26">
        <v>45854.798220185185</v>
      </c>
      <c r="F19" s="37">
        <f t="shared" si="0"/>
        <v>0</v>
      </c>
      <c r="G19" s="37">
        <f t="shared" si="1"/>
        <v>0</v>
      </c>
      <c r="H19" s="37">
        <f t="shared" si="2"/>
        <v>0</v>
      </c>
      <c r="I19" s="37">
        <f t="shared" si="3"/>
        <v>24</v>
      </c>
      <c r="J19" s="37">
        <f t="shared" si="4"/>
        <v>24</v>
      </c>
      <c r="K19" s="38">
        <f t="shared" si="5"/>
        <v>0</v>
      </c>
      <c r="L19" s="37" t="s">
        <v>61</v>
      </c>
      <c r="M19" s="37" t="s">
        <v>61</v>
      </c>
      <c r="N19" s="37" t="s">
        <v>61</v>
      </c>
      <c r="O19" s="37" t="s">
        <v>61</v>
      </c>
      <c r="P19" s="37" t="s">
        <v>61</v>
      </c>
      <c r="Q19" s="37" t="s">
        <v>61</v>
      </c>
      <c r="R19" s="37" t="s">
        <v>61</v>
      </c>
      <c r="S19" s="37" t="s">
        <v>61</v>
      </c>
      <c r="T19" s="37" t="s">
        <v>61</v>
      </c>
      <c r="U19" s="37" t="s">
        <v>61</v>
      </c>
      <c r="V19" s="37" t="s">
        <v>61</v>
      </c>
      <c r="W19" s="37" t="s">
        <v>61</v>
      </c>
      <c r="X19" s="37" t="s">
        <v>61</v>
      </c>
      <c r="Y19" s="37" t="s">
        <v>61</v>
      </c>
      <c r="Z19" s="37" t="s">
        <v>61</v>
      </c>
      <c r="AA19" s="37" t="s">
        <v>61</v>
      </c>
      <c r="AB19" s="37" t="s">
        <v>61</v>
      </c>
      <c r="AC19" s="37" t="s">
        <v>61</v>
      </c>
      <c r="AD19" s="37" t="s">
        <v>61</v>
      </c>
      <c r="AE19" s="37" t="s">
        <v>61</v>
      </c>
      <c r="AF19" s="37" t="s">
        <v>61</v>
      </c>
      <c r="AG19" s="37" t="s">
        <v>61</v>
      </c>
      <c r="AH19" s="37" t="s">
        <v>61</v>
      </c>
      <c r="AI19" s="37" t="s">
        <v>61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45917.825277777782</v>
      </c>
      <c r="E20" s="26">
        <v>45909.923220185185</v>
      </c>
      <c r="F20" s="37">
        <f t="shared" si="0"/>
        <v>0</v>
      </c>
      <c r="G20" s="37">
        <f t="shared" si="1"/>
        <v>0</v>
      </c>
      <c r="H20" s="37">
        <f t="shared" si="2"/>
        <v>1</v>
      </c>
      <c r="I20" s="37">
        <f t="shared" si="3"/>
        <v>23</v>
      </c>
      <c r="J20" s="37">
        <f t="shared" si="4"/>
        <v>24</v>
      </c>
      <c r="K20" s="38">
        <f t="shared" si="5"/>
        <v>0</v>
      </c>
      <c r="L20" s="37" t="s">
        <v>60</v>
      </c>
      <c r="M20" s="37" t="s">
        <v>61</v>
      </c>
      <c r="N20" s="37" t="s">
        <v>61</v>
      </c>
      <c r="O20" s="37" t="s">
        <v>61</v>
      </c>
      <c r="P20" s="37" t="s">
        <v>61</v>
      </c>
      <c r="Q20" s="37" t="s">
        <v>61</v>
      </c>
      <c r="R20" s="37" t="s">
        <v>61</v>
      </c>
      <c r="S20" s="37" t="s">
        <v>61</v>
      </c>
      <c r="T20" s="37" t="s">
        <v>61</v>
      </c>
      <c r="U20" s="37" t="s">
        <v>61</v>
      </c>
      <c r="V20" s="37" t="s">
        <v>61</v>
      </c>
      <c r="W20" s="37" t="s">
        <v>61</v>
      </c>
      <c r="X20" s="37" t="s">
        <v>61</v>
      </c>
      <c r="Y20" s="37" t="s">
        <v>61</v>
      </c>
      <c r="Z20" s="37" t="s">
        <v>61</v>
      </c>
      <c r="AA20" s="37" t="s">
        <v>61</v>
      </c>
      <c r="AB20" s="37" t="s">
        <v>61</v>
      </c>
      <c r="AC20" s="37" t="s">
        <v>61</v>
      </c>
      <c r="AD20" s="37" t="s">
        <v>61</v>
      </c>
      <c r="AE20" s="37" t="s">
        <v>61</v>
      </c>
      <c r="AF20" s="37" t="s">
        <v>61</v>
      </c>
      <c r="AG20" s="37" t="s">
        <v>61</v>
      </c>
      <c r="AH20" s="37" t="s">
        <v>61</v>
      </c>
      <c r="AI20" s="37" t="s">
        <v>61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45969.669502314813</v>
      </c>
      <c r="E21" s="26">
        <v>45969.673220185185</v>
      </c>
      <c r="F21" s="37">
        <f t="shared" si="0"/>
        <v>0</v>
      </c>
      <c r="G21" s="37">
        <f t="shared" si="1"/>
        <v>5</v>
      </c>
      <c r="H21" s="37">
        <f t="shared" si="2"/>
        <v>2</v>
      </c>
      <c r="I21" s="37">
        <f t="shared" si="3"/>
        <v>17</v>
      </c>
      <c r="J21" s="37">
        <f t="shared" si="4"/>
        <v>24</v>
      </c>
      <c r="K21" s="38">
        <f t="shared" si="5"/>
        <v>0.20833333333333334</v>
      </c>
      <c r="L21" s="37" t="s">
        <v>59</v>
      </c>
      <c r="M21" s="37" t="s">
        <v>60</v>
      </c>
      <c r="N21" s="37" t="s">
        <v>59</v>
      </c>
      <c r="O21" s="37" t="s">
        <v>60</v>
      </c>
      <c r="P21" s="37" t="s">
        <v>59</v>
      </c>
      <c r="Q21" s="37" t="s">
        <v>59</v>
      </c>
      <c r="R21" s="37" t="s">
        <v>61</v>
      </c>
      <c r="S21" s="37" t="s">
        <v>61</v>
      </c>
      <c r="T21" s="37" t="s">
        <v>59</v>
      </c>
      <c r="U21" s="37" t="s">
        <v>61</v>
      </c>
      <c r="V21" s="37" t="s">
        <v>61</v>
      </c>
      <c r="W21" s="37" t="s">
        <v>61</v>
      </c>
      <c r="X21" s="37" t="s">
        <v>61</v>
      </c>
      <c r="Y21" s="37" t="s">
        <v>61</v>
      </c>
      <c r="Z21" s="37" t="s">
        <v>61</v>
      </c>
      <c r="AA21" s="37" t="s">
        <v>61</v>
      </c>
      <c r="AB21" s="37" t="s">
        <v>61</v>
      </c>
      <c r="AC21" s="37" t="s">
        <v>61</v>
      </c>
      <c r="AD21" s="37" t="s">
        <v>61</v>
      </c>
      <c r="AE21" s="37" t="s">
        <v>61</v>
      </c>
      <c r="AF21" s="37" t="s">
        <v>61</v>
      </c>
      <c r="AG21" s="37" t="s">
        <v>61</v>
      </c>
      <c r="AH21" s="37" t="s">
        <v>61</v>
      </c>
      <c r="AI21" s="37" t="s">
        <v>61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45968.390682870369</v>
      </c>
      <c r="E22" s="26">
        <v>45968.423220185185</v>
      </c>
      <c r="F22" s="37">
        <f t="shared" si="0"/>
        <v>0</v>
      </c>
      <c r="G22" s="37">
        <f t="shared" si="1"/>
        <v>0</v>
      </c>
      <c r="H22" s="37">
        <f t="shared" si="2"/>
        <v>0</v>
      </c>
      <c r="I22" s="37">
        <f t="shared" si="3"/>
        <v>24</v>
      </c>
      <c r="J22" s="37">
        <f t="shared" si="4"/>
        <v>24</v>
      </c>
      <c r="K22" s="38">
        <f t="shared" si="5"/>
        <v>0</v>
      </c>
      <c r="L22" s="37" t="s">
        <v>61</v>
      </c>
      <c r="M22" s="37" t="s">
        <v>61</v>
      </c>
      <c r="N22" s="37" t="s">
        <v>61</v>
      </c>
      <c r="O22" s="37" t="s">
        <v>61</v>
      </c>
      <c r="P22" s="37" t="s">
        <v>61</v>
      </c>
      <c r="Q22" s="37" t="s">
        <v>61</v>
      </c>
      <c r="R22" s="37" t="s">
        <v>61</v>
      </c>
      <c r="S22" s="37" t="s">
        <v>61</v>
      </c>
      <c r="T22" s="37" t="s">
        <v>61</v>
      </c>
      <c r="U22" s="37" t="s">
        <v>61</v>
      </c>
      <c r="V22" s="37" t="s">
        <v>61</v>
      </c>
      <c r="W22" s="37" t="s">
        <v>61</v>
      </c>
      <c r="X22" s="37" t="s">
        <v>61</v>
      </c>
      <c r="Y22" s="37" t="s">
        <v>61</v>
      </c>
      <c r="Z22" s="37" t="s">
        <v>61</v>
      </c>
      <c r="AA22" s="37" t="s">
        <v>61</v>
      </c>
      <c r="AB22" s="37" t="s">
        <v>61</v>
      </c>
      <c r="AC22" s="37" t="s">
        <v>61</v>
      </c>
      <c r="AD22" s="37" t="s">
        <v>61</v>
      </c>
      <c r="AE22" s="37" t="s">
        <v>61</v>
      </c>
      <c r="AF22" s="37" t="s">
        <v>61</v>
      </c>
      <c r="AG22" s="37" t="s">
        <v>61</v>
      </c>
      <c r="AH22" s="37" t="s">
        <v>61</v>
      </c>
      <c r="AI22" s="37" t="s">
        <v>61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45828.819571759261</v>
      </c>
      <c r="E23" s="26">
        <v>45828.839886851856</v>
      </c>
      <c r="F23" s="37">
        <f t="shared" si="0"/>
        <v>0</v>
      </c>
      <c r="G23" s="37">
        <f t="shared" si="1"/>
        <v>0</v>
      </c>
      <c r="H23" s="37">
        <f t="shared" si="2"/>
        <v>0</v>
      </c>
      <c r="I23" s="37">
        <f t="shared" si="3"/>
        <v>24</v>
      </c>
      <c r="J23" s="37">
        <f t="shared" si="4"/>
        <v>24</v>
      </c>
      <c r="K23" s="38">
        <f t="shared" si="5"/>
        <v>0</v>
      </c>
      <c r="L23" s="37" t="s">
        <v>61</v>
      </c>
      <c r="M23" s="37" t="s">
        <v>61</v>
      </c>
      <c r="N23" s="37" t="s">
        <v>61</v>
      </c>
      <c r="O23" s="37" t="s">
        <v>61</v>
      </c>
      <c r="P23" s="37" t="s">
        <v>61</v>
      </c>
      <c r="Q23" s="37" t="s">
        <v>61</v>
      </c>
      <c r="R23" s="37" t="s">
        <v>61</v>
      </c>
      <c r="S23" s="37" t="s">
        <v>61</v>
      </c>
      <c r="T23" s="37" t="s">
        <v>61</v>
      </c>
      <c r="U23" s="37" t="s">
        <v>61</v>
      </c>
      <c r="V23" s="37" t="s">
        <v>61</v>
      </c>
      <c r="W23" s="37" t="s">
        <v>61</v>
      </c>
      <c r="X23" s="37" t="s">
        <v>61</v>
      </c>
      <c r="Y23" s="37" t="s">
        <v>61</v>
      </c>
      <c r="Z23" s="37" t="s">
        <v>61</v>
      </c>
      <c r="AA23" s="37" t="s">
        <v>61</v>
      </c>
      <c r="AB23" s="37" t="s">
        <v>61</v>
      </c>
      <c r="AC23" s="37" t="s">
        <v>61</v>
      </c>
      <c r="AD23" s="37" t="s">
        <v>61</v>
      </c>
      <c r="AE23" s="37" t="s">
        <v>61</v>
      </c>
      <c r="AF23" s="37" t="s">
        <v>61</v>
      </c>
      <c r="AG23" s="37" t="s">
        <v>61</v>
      </c>
      <c r="AH23" s="37" t="s">
        <v>61</v>
      </c>
      <c r="AI23" s="37" t="s">
        <v>61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45823.810833333337</v>
      </c>
      <c r="E24" s="26">
        <v>45819.923220185185</v>
      </c>
      <c r="F24" s="37">
        <f t="shared" si="0"/>
        <v>0</v>
      </c>
      <c r="G24" s="37">
        <f t="shared" si="1"/>
        <v>0</v>
      </c>
      <c r="H24" s="37">
        <f t="shared" si="2"/>
        <v>0</v>
      </c>
      <c r="I24" s="37">
        <f t="shared" si="3"/>
        <v>24</v>
      </c>
      <c r="J24" s="37">
        <f t="shared" si="4"/>
        <v>24</v>
      </c>
      <c r="K24" s="38">
        <f t="shared" si="5"/>
        <v>0</v>
      </c>
      <c r="L24" s="37" t="s">
        <v>61</v>
      </c>
      <c r="M24" s="37" t="s">
        <v>61</v>
      </c>
      <c r="N24" s="37" t="s">
        <v>61</v>
      </c>
      <c r="O24" s="37" t="s">
        <v>61</v>
      </c>
      <c r="P24" s="37" t="s">
        <v>61</v>
      </c>
      <c r="Q24" s="37" t="s">
        <v>61</v>
      </c>
      <c r="R24" s="37" t="s">
        <v>61</v>
      </c>
      <c r="S24" s="37" t="s">
        <v>61</v>
      </c>
      <c r="T24" s="37" t="s">
        <v>61</v>
      </c>
      <c r="U24" s="37" t="s">
        <v>61</v>
      </c>
      <c r="V24" s="37" t="s">
        <v>61</v>
      </c>
      <c r="W24" s="37" t="s">
        <v>61</v>
      </c>
      <c r="X24" s="37" t="s">
        <v>61</v>
      </c>
      <c r="Y24" s="37" t="s">
        <v>61</v>
      </c>
      <c r="Z24" s="37" t="s">
        <v>61</v>
      </c>
      <c r="AA24" s="37" t="s">
        <v>61</v>
      </c>
      <c r="AB24" s="37" t="s">
        <v>61</v>
      </c>
      <c r="AC24" s="37" t="s">
        <v>61</v>
      </c>
      <c r="AD24" s="37" t="s">
        <v>61</v>
      </c>
      <c r="AE24" s="37" t="s">
        <v>61</v>
      </c>
      <c r="AF24" s="37" t="s">
        <v>61</v>
      </c>
      <c r="AG24" s="37" t="s">
        <v>61</v>
      </c>
      <c r="AH24" s="37" t="s">
        <v>61</v>
      </c>
      <c r="AI24" s="37" t="s">
        <v>61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45904.737453703703</v>
      </c>
      <c r="E25" s="26">
        <v>45895.881553518513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24</v>
      </c>
      <c r="J25" s="37">
        <f t="shared" si="4"/>
        <v>24</v>
      </c>
      <c r="K25" s="38">
        <f t="shared" si="5"/>
        <v>0</v>
      </c>
      <c r="L25" s="37" t="s">
        <v>61</v>
      </c>
      <c r="M25" s="37" t="s">
        <v>61</v>
      </c>
      <c r="N25" s="37" t="s">
        <v>61</v>
      </c>
      <c r="O25" s="37" t="s">
        <v>61</v>
      </c>
      <c r="P25" s="37" t="s">
        <v>61</v>
      </c>
      <c r="Q25" s="37" t="s">
        <v>61</v>
      </c>
      <c r="R25" s="37" t="s">
        <v>61</v>
      </c>
      <c r="S25" s="37" t="s">
        <v>61</v>
      </c>
      <c r="T25" s="37" t="s">
        <v>61</v>
      </c>
      <c r="U25" s="37" t="s">
        <v>61</v>
      </c>
      <c r="V25" s="37" t="s">
        <v>61</v>
      </c>
      <c r="W25" s="37" t="s">
        <v>61</v>
      </c>
      <c r="X25" s="37" t="s">
        <v>61</v>
      </c>
      <c r="Y25" s="37" t="s">
        <v>61</v>
      </c>
      <c r="Z25" s="37" t="s">
        <v>61</v>
      </c>
      <c r="AA25" s="37" t="s">
        <v>61</v>
      </c>
      <c r="AB25" s="37" t="s">
        <v>61</v>
      </c>
      <c r="AC25" s="37" t="s">
        <v>61</v>
      </c>
      <c r="AD25" s="37" t="s">
        <v>61</v>
      </c>
      <c r="AE25" s="37" t="s">
        <v>61</v>
      </c>
      <c r="AF25" s="37" t="s">
        <v>61</v>
      </c>
      <c r="AG25" s="37" t="s">
        <v>61</v>
      </c>
      <c r="AH25" s="37" t="s">
        <v>61</v>
      </c>
      <c r="AI25" s="37" t="s">
        <v>61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45810.745358796295</v>
      </c>
      <c r="E26" s="26">
        <v>45810.756553518513</v>
      </c>
      <c r="F26" s="37">
        <f t="shared" si="0"/>
        <v>0</v>
      </c>
      <c r="G26" s="37">
        <f t="shared" si="1"/>
        <v>0</v>
      </c>
      <c r="H26" s="37">
        <f t="shared" si="2"/>
        <v>0</v>
      </c>
      <c r="I26" s="37">
        <f t="shared" si="3"/>
        <v>24</v>
      </c>
      <c r="J26" s="37">
        <f t="shared" si="4"/>
        <v>24</v>
      </c>
      <c r="K26" s="38">
        <f t="shared" si="5"/>
        <v>0</v>
      </c>
      <c r="L26" s="37" t="s">
        <v>61</v>
      </c>
      <c r="M26" s="37" t="s">
        <v>61</v>
      </c>
      <c r="N26" s="37" t="s">
        <v>61</v>
      </c>
      <c r="O26" s="37" t="s">
        <v>61</v>
      </c>
      <c r="P26" s="37" t="s">
        <v>61</v>
      </c>
      <c r="Q26" s="37" t="s">
        <v>61</v>
      </c>
      <c r="R26" s="37" t="s">
        <v>61</v>
      </c>
      <c r="S26" s="37" t="s">
        <v>61</v>
      </c>
      <c r="T26" s="37" t="s">
        <v>61</v>
      </c>
      <c r="U26" s="37" t="s">
        <v>61</v>
      </c>
      <c r="V26" s="37" t="s">
        <v>61</v>
      </c>
      <c r="W26" s="37" t="s">
        <v>61</v>
      </c>
      <c r="X26" s="37" t="s">
        <v>61</v>
      </c>
      <c r="Y26" s="37" t="s">
        <v>61</v>
      </c>
      <c r="Z26" s="37" t="s">
        <v>61</v>
      </c>
      <c r="AA26" s="37" t="s">
        <v>61</v>
      </c>
      <c r="AB26" s="37" t="s">
        <v>61</v>
      </c>
      <c r="AC26" s="37" t="s">
        <v>61</v>
      </c>
      <c r="AD26" s="37" t="s">
        <v>61</v>
      </c>
      <c r="AE26" s="37" t="s">
        <v>61</v>
      </c>
      <c r="AF26" s="37" t="s">
        <v>61</v>
      </c>
      <c r="AG26" s="37" t="s">
        <v>61</v>
      </c>
      <c r="AH26" s="37" t="s">
        <v>61</v>
      </c>
      <c r="AI26" s="37" t="s">
        <v>61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45969.78188657407</v>
      </c>
      <c r="E27" s="26">
        <v>45969.798220185185</v>
      </c>
      <c r="F27" s="37">
        <f t="shared" si="0"/>
        <v>0</v>
      </c>
      <c r="G27" s="37">
        <f t="shared" si="1"/>
        <v>0</v>
      </c>
      <c r="H27" s="37">
        <f t="shared" si="2"/>
        <v>0</v>
      </c>
      <c r="I27" s="37">
        <f t="shared" si="3"/>
        <v>24</v>
      </c>
      <c r="J27" s="37">
        <f t="shared" si="4"/>
        <v>24</v>
      </c>
      <c r="K27" s="38">
        <f t="shared" si="5"/>
        <v>0</v>
      </c>
      <c r="L27" s="37" t="s">
        <v>61</v>
      </c>
      <c r="M27" s="37" t="s">
        <v>61</v>
      </c>
      <c r="N27" s="37" t="s">
        <v>61</v>
      </c>
      <c r="O27" s="37" t="s">
        <v>61</v>
      </c>
      <c r="P27" s="37" t="s">
        <v>61</v>
      </c>
      <c r="Q27" s="37" t="s">
        <v>61</v>
      </c>
      <c r="R27" s="37" t="s">
        <v>61</v>
      </c>
      <c r="S27" s="37" t="s">
        <v>61</v>
      </c>
      <c r="T27" s="37" t="s">
        <v>61</v>
      </c>
      <c r="U27" s="37" t="s">
        <v>61</v>
      </c>
      <c r="V27" s="37" t="s">
        <v>61</v>
      </c>
      <c r="W27" s="37" t="s">
        <v>61</v>
      </c>
      <c r="X27" s="37" t="s">
        <v>61</v>
      </c>
      <c r="Y27" s="37" t="s">
        <v>61</v>
      </c>
      <c r="Z27" s="37" t="s">
        <v>61</v>
      </c>
      <c r="AA27" s="37" t="s">
        <v>61</v>
      </c>
      <c r="AB27" s="37" t="s">
        <v>61</v>
      </c>
      <c r="AC27" s="37" t="s">
        <v>61</v>
      </c>
      <c r="AD27" s="37" t="s">
        <v>61</v>
      </c>
      <c r="AE27" s="37" t="s">
        <v>61</v>
      </c>
      <c r="AF27" s="37" t="s">
        <v>61</v>
      </c>
      <c r="AG27" s="37" t="s">
        <v>61</v>
      </c>
      <c r="AH27" s="37" t="s">
        <v>61</v>
      </c>
      <c r="AI27" s="37" t="s">
        <v>61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45832.422222222223</v>
      </c>
      <c r="E28" s="26">
        <v>45832.423220185185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24</v>
      </c>
      <c r="J28" s="37">
        <f t="shared" si="4"/>
        <v>24</v>
      </c>
      <c r="K28" s="38">
        <f t="shared" si="5"/>
        <v>0</v>
      </c>
      <c r="L28" s="37" t="s">
        <v>61</v>
      </c>
      <c r="M28" s="37" t="s">
        <v>61</v>
      </c>
      <c r="N28" s="37" t="s">
        <v>61</v>
      </c>
      <c r="O28" s="37" t="s">
        <v>61</v>
      </c>
      <c r="P28" s="37" t="s">
        <v>61</v>
      </c>
      <c r="Q28" s="37" t="s">
        <v>61</v>
      </c>
      <c r="R28" s="37" t="s">
        <v>61</v>
      </c>
      <c r="S28" s="37" t="s">
        <v>61</v>
      </c>
      <c r="T28" s="37" t="s">
        <v>61</v>
      </c>
      <c r="U28" s="37" t="s">
        <v>61</v>
      </c>
      <c r="V28" s="37" t="s">
        <v>61</v>
      </c>
      <c r="W28" s="37" t="s">
        <v>61</v>
      </c>
      <c r="X28" s="37" t="s">
        <v>61</v>
      </c>
      <c r="Y28" s="37" t="s">
        <v>61</v>
      </c>
      <c r="Z28" s="37" t="s">
        <v>61</v>
      </c>
      <c r="AA28" s="37" t="s">
        <v>61</v>
      </c>
      <c r="AB28" s="37" t="s">
        <v>61</v>
      </c>
      <c r="AC28" s="37" t="s">
        <v>61</v>
      </c>
      <c r="AD28" s="37" t="s">
        <v>61</v>
      </c>
      <c r="AE28" s="37" t="s">
        <v>61</v>
      </c>
      <c r="AF28" s="37" t="s">
        <v>61</v>
      </c>
      <c r="AG28" s="37" t="s">
        <v>61</v>
      </c>
      <c r="AH28" s="37" t="s">
        <v>61</v>
      </c>
      <c r="AI28" s="37" t="s">
        <v>61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45831.297060185185</v>
      </c>
      <c r="E29" s="26">
        <v>45831.298220185185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24</v>
      </c>
      <c r="J29" s="37">
        <f t="shared" si="4"/>
        <v>24</v>
      </c>
      <c r="K29" s="38">
        <f t="shared" si="5"/>
        <v>0</v>
      </c>
      <c r="L29" s="37" t="s">
        <v>61</v>
      </c>
      <c r="M29" s="37" t="s">
        <v>61</v>
      </c>
      <c r="N29" s="37" t="s">
        <v>61</v>
      </c>
      <c r="O29" s="37" t="s">
        <v>61</v>
      </c>
      <c r="P29" s="37" t="s">
        <v>61</v>
      </c>
      <c r="Q29" s="37" t="s">
        <v>61</v>
      </c>
      <c r="R29" s="37" t="s">
        <v>61</v>
      </c>
      <c r="S29" s="37" t="s">
        <v>61</v>
      </c>
      <c r="T29" s="37" t="s">
        <v>61</v>
      </c>
      <c r="U29" s="37" t="s">
        <v>61</v>
      </c>
      <c r="V29" s="37" t="s">
        <v>61</v>
      </c>
      <c r="W29" s="37" t="s">
        <v>61</v>
      </c>
      <c r="X29" s="37" t="s">
        <v>61</v>
      </c>
      <c r="Y29" s="37" t="s">
        <v>61</v>
      </c>
      <c r="Z29" s="37" t="s">
        <v>61</v>
      </c>
      <c r="AA29" s="37" t="s">
        <v>61</v>
      </c>
      <c r="AB29" s="37" t="s">
        <v>61</v>
      </c>
      <c r="AC29" s="37" t="s">
        <v>61</v>
      </c>
      <c r="AD29" s="37" t="s">
        <v>61</v>
      </c>
      <c r="AE29" s="37" t="s">
        <v>61</v>
      </c>
      <c r="AF29" s="37" t="s">
        <v>61</v>
      </c>
      <c r="AG29" s="37" t="s">
        <v>61</v>
      </c>
      <c r="AH29" s="37" t="s">
        <v>61</v>
      </c>
      <c r="AI29" s="37" t="s">
        <v>61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45893.762060185181</v>
      </c>
      <c r="E30" s="26">
        <v>45893.798220185185</v>
      </c>
      <c r="F30" s="37">
        <f t="shared" si="0"/>
        <v>0</v>
      </c>
      <c r="G30" s="37">
        <f t="shared" si="1"/>
        <v>1</v>
      </c>
      <c r="H30" s="37">
        <f t="shared" si="2"/>
        <v>0</v>
      </c>
      <c r="I30" s="37">
        <f t="shared" si="3"/>
        <v>23</v>
      </c>
      <c r="J30" s="37">
        <f t="shared" si="4"/>
        <v>24</v>
      </c>
      <c r="K30" s="38">
        <f t="shared" si="5"/>
        <v>4.1666666666666664E-2</v>
      </c>
      <c r="L30" s="37" t="s">
        <v>59</v>
      </c>
      <c r="M30" s="37" t="s">
        <v>61</v>
      </c>
      <c r="N30" s="37" t="s">
        <v>61</v>
      </c>
      <c r="O30" s="37" t="s">
        <v>61</v>
      </c>
      <c r="P30" s="37" t="s">
        <v>61</v>
      </c>
      <c r="Q30" s="37" t="s">
        <v>61</v>
      </c>
      <c r="R30" s="37" t="s">
        <v>61</v>
      </c>
      <c r="S30" s="37" t="s">
        <v>61</v>
      </c>
      <c r="T30" s="37" t="s">
        <v>61</v>
      </c>
      <c r="U30" s="37" t="s">
        <v>61</v>
      </c>
      <c r="V30" s="37" t="s">
        <v>61</v>
      </c>
      <c r="W30" s="37" t="s">
        <v>61</v>
      </c>
      <c r="X30" s="37" t="s">
        <v>61</v>
      </c>
      <c r="Y30" s="37" t="s">
        <v>61</v>
      </c>
      <c r="Z30" s="37" t="s">
        <v>61</v>
      </c>
      <c r="AA30" s="37" t="s">
        <v>61</v>
      </c>
      <c r="AB30" s="37" t="s">
        <v>61</v>
      </c>
      <c r="AC30" s="37" t="s">
        <v>61</v>
      </c>
      <c r="AD30" s="37" t="s">
        <v>61</v>
      </c>
      <c r="AE30" s="37" t="s">
        <v>61</v>
      </c>
      <c r="AF30" s="37" t="s">
        <v>61</v>
      </c>
      <c r="AG30" s="37" t="s">
        <v>61</v>
      </c>
      <c r="AH30" s="37" t="s">
        <v>61</v>
      </c>
      <c r="AI30" s="37" t="s">
        <v>61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45868.48101851852</v>
      </c>
      <c r="E31" s="26">
        <v>45868.506553518513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24</v>
      </c>
      <c r="J31" s="37">
        <f t="shared" si="4"/>
        <v>24</v>
      </c>
      <c r="K31" s="38">
        <f t="shared" si="5"/>
        <v>0</v>
      </c>
      <c r="L31" s="37" t="s">
        <v>61</v>
      </c>
      <c r="M31" s="37" t="s">
        <v>61</v>
      </c>
      <c r="N31" s="37" t="s">
        <v>61</v>
      </c>
      <c r="O31" s="37" t="s">
        <v>61</v>
      </c>
      <c r="P31" s="37" t="s">
        <v>61</v>
      </c>
      <c r="Q31" s="37" t="s">
        <v>61</v>
      </c>
      <c r="R31" s="37" t="s">
        <v>61</v>
      </c>
      <c r="S31" s="37" t="s">
        <v>61</v>
      </c>
      <c r="T31" s="37" t="s">
        <v>61</v>
      </c>
      <c r="U31" s="37" t="s">
        <v>61</v>
      </c>
      <c r="V31" s="37" t="s">
        <v>61</v>
      </c>
      <c r="W31" s="37" t="s">
        <v>61</v>
      </c>
      <c r="X31" s="37" t="s">
        <v>61</v>
      </c>
      <c r="Y31" s="37" t="s">
        <v>61</v>
      </c>
      <c r="Z31" s="37" t="s">
        <v>61</v>
      </c>
      <c r="AA31" s="37" t="s">
        <v>61</v>
      </c>
      <c r="AB31" s="37" t="s">
        <v>61</v>
      </c>
      <c r="AC31" s="37" t="s">
        <v>61</v>
      </c>
      <c r="AD31" s="37" t="s">
        <v>61</v>
      </c>
      <c r="AE31" s="37" t="s">
        <v>61</v>
      </c>
      <c r="AF31" s="37" t="s">
        <v>61</v>
      </c>
      <c r="AG31" s="37" t="s">
        <v>61</v>
      </c>
      <c r="AH31" s="37" t="s">
        <v>61</v>
      </c>
      <c r="AI31" s="37" t="s">
        <v>61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45849.56832175926</v>
      </c>
      <c r="E32" s="26">
        <v>45849.589886851856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24</v>
      </c>
      <c r="J32" s="37">
        <f t="shared" si="4"/>
        <v>24</v>
      </c>
      <c r="K32" s="38">
        <f t="shared" si="5"/>
        <v>0</v>
      </c>
      <c r="L32" s="37" t="s">
        <v>61</v>
      </c>
      <c r="M32" s="37" t="s">
        <v>61</v>
      </c>
      <c r="N32" s="37" t="s">
        <v>61</v>
      </c>
      <c r="O32" s="37" t="s">
        <v>61</v>
      </c>
      <c r="P32" s="37" t="s">
        <v>61</v>
      </c>
      <c r="Q32" s="37" t="s">
        <v>61</v>
      </c>
      <c r="R32" s="37" t="s">
        <v>61</v>
      </c>
      <c r="S32" s="37" t="s">
        <v>61</v>
      </c>
      <c r="T32" s="37" t="s">
        <v>61</v>
      </c>
      <c r="U32" s="37" t="s">
        <v>61</v>
      </c>
      <c r="V32" s="37" t="s">
        <v>61</v>
      </c>
      <c r="W32" s="37" t="s">
        <v>61</v>
      </c>
      <c r="X32" s="37" t="s">
        <v>61</v>
      </c>
      <c r="Y32" s="37" t="s">
        <v>61</v>
      </c>
      <c r="Z32" s="37" t="s">
        <v>61</v>
      </c>
      <c r="AA32" s="37" t="s">
        <v>61</v>
      </c>
      <c r="AB32" s="37" t="s">
        <v>61</v>
      </c>
      <c r="AC32" s="37" t="s">
        <v>61</v>
      </c>
      <c r="AD32" s="37" t="s">
        <v>61</v>
      </c>
      <c r="AE32" s="37" t="s">
        <v>61</v>
      </c>
      <c r="AF32" s="37" t="s">
        <v>61</v>
      </c>
      <c r="AG32" s="37" t="s">
        <v>61</v>
      </c>
      <c r="AH32" s="37" t="s">
        <v>61</v>
      </c>
      <c r="AI32" s="37" t="s">
        <v>61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45880.706111111111</v>
      </c>
      <c r="E33" s="26">
        <v>45880.714886851856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24</v>
      </c>
      <c r="J33" s="37">
        <f t="shared" si="4"/>
        <v>24</v>
      </c>
      <c r="K33" s="38">
        <f t="shared" si="5"/>
        <v>0</v>
      </c>
      <c r="L33" s="37" t="s">
        <v>61</v>
      </c>
      <c r="M33" s="37" t="s">
        <v>61</v>
      </c>
      <c r="N33" s="37" t="s">
        <v>61</v>
      </c>
      <c r="O33" s="37" t="s">
        <v>61</v>
      </c>
      <c r="P33" s="37" t="s">
        <v>61</v>
      </c>
      <c r="Q33" s="37" t="s">
        <v>61</v>
      </c>
      <c r="R33" s="37" t="s">
        <v>61</v>
      </c>
      <c r="S33" s="37" t="s">
        <v>61</v>
      </c>
      <c r="T33" s="37" t="s">
        <v>61</v>
      </c>
      <c r="U33" s="37" t="s">
        <v>61</v>
      </c>
      <c r="V33" s="37" t="s">
        <v>61</v>
      </c>
      <c r="W33" s="37" t="s">
        <v>61</v>
      </c>
      <c r="X33" s="37" t="s">
        <v>61</v>
      </c>
      <c r="Y33" s="37" t="s">
        <v>61</v>
      </c>
      <c r="Z33" s="37" t="s">
        <v>61</v>
      </c>
      <c r="AA33" s="37" t="s">
        <v>61</v>
      </c>
      <c r="AB33" s="37" t="s">
        <v>61</v>
      </c>
      <c r="AC33" s="37" t="s">
        <v>61</v>
      </c>
      <c r="AD33" s="37" t="s">
        <v>61</v>
      </c>
      <c r="AE33" s="37" t="s">
        <v>61</v>
      </c>
      <c r="AF33" s="37" t="s">
        <v>61</v>
      </c>
      <c r="AG33" s="37" t="s">
        <v>61</v>
      </c>
      <c r="AH33" s="37" t="s">
        <v>61</v>
      </c>
      <c r="AI33" s="37" t="s">
        <v>61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45760.559641203705</v>
      </c>
      <c r="E34" s="26">
        <v>45760.589886851856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24</v>
      </c>
      <c r="J34" s="37">
        <f t="shared" si="4"/>
        <v>24</v>
      </c>
      <c r="K34" s="38">
        <f t="shared" si="5"/>
        <v>0</v>
      </c>
      <c r="L34" s="37" t="s">
        <v>61</v>
      </c>
      <c r="M34" s="37" t="s">
        <v>61</v>
      </c>
      <c r="N34" s="37" t="s">
        <v>61</v>
      </c>
      <c r="O34" s="37" t="s">
        <v>61</v>
      </c>
      <c r="P34" s="37" t="s">
        <v>61</v>
      </c>
      <c r="Q34" s="37" t="s">
        <v>61</v>
      </c>
      <c r="R34" s="37" t="s">
        <v>61</v>
      </c>
      <c r="S34" s="37" t="s">
        <v>61</v>
      </c>
      <c r="T34" s="37" t="s">
        <v>61</v>
      </c>
      <c r="U34" s="37" t="s">
        <v>61</v>
      </c>
      <c r="V34" s="37" t="s">
        <v>61</v>
      </c>
      <c r="W34" s="37" t="s">
        <v>61</v>
      </c>
      <c r="X34" s="37" t="s">
        <v>61</v>
      </c>
      <c r="Y34" s="37" t="s">
        <v>61</v>
      </c>
      <c r="Z34" s="37" t="s">
        <v>61</v>
      </c>
      <c r="AA34" s="37" t="s">
        <v>61</v>
      </c>
      <c r="AB34" s="37" t="s">
        <v>61</v>
      </c>
      <c r="AC34" s="37" t="s">
        <v>61</v>
      </c>
      <c r="AD34" s="37" t="s">
        <v>61</v>
      </c>
      <c r="AE34" s="37" t="s">
        <v>61</v>
      </c>
      <c r="AF34" s="37" t="s">
        <v>61</v>
      </c>
      <c r="AG34" s="37" t="s">
        <v>61</v>
      </c>
      <c r="AH34" s="37" t="s">
        <v>61</v>
      </c>
      <c r="AI34" s="37" t="s">
        <v>61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45855.627476851849</v>
      </c>
      <c r="E35" s="26">
        <v>45731.756553518513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24</v>
      </c>
      <c r="J35" s="37">
        <f t="shared" si="4"/>
        <v>24</v>
      </c>
      <c r="K35" s="38">
        <f t="shared" si="5"/>
        <v>0</v>
      </c>
      <c r="L35" s="37" t="s">
        <v>61</v>
      </c>
      <c r="M35" s="37" t="s">
        <v>61</v>
      </c>
      <c r="N35" s="37" t="s">
        <v>61</v>
      </c>
      <c r="O35" s="37" t="s">
        <v>61</v>
      </c>
      <c r="P35" s="37" t="s">
        <v>61</v>
      </c>
      <c r="Q35" s="37" t="s">
        <v>61</v>
      </c>
      <c r="R35" s="37" t="s">
        <v>61</v>
      </c>
      <c r="S35" s="37" t="s">
        <v>61</v>
      </c>
      <c r="T35" s="37" t="s">
        <v>61</v>
      </c>
      <c r="U35" s="37" t="s">
        <v>61</v>
      </c>
      <c r="V35" s="37" t="s">
        <v>61</v>
      </c>
      <c r="W35" s="37" t="s">
        <v>61</v>
      </c>
      <c r="X35" s="37" t="s">
        <v>61</v>
      </c>
      <c r="Y35" s="37" t="s">
        <v>61</v>
      </c>
      <c r="Z35" s="37" t="s">
        <v>61</v>
      </c>
      <c r="AA35" s="37" t="s">
        <v>61</v>
      </c>
      <c r="AB35" s="37" t="s">
        <v>61</v>
      </c>
      <c r="AC35" s="37" t="s">
        <v>61</v>
      </c>
      <c r="AD35" s="37" t="s">
        <v>61</v>
      </c>
      <c r="AE35" s="37" t="s">
        <v>61</v>
      </c>
      <c r="AF35" s="37" t="s">
        <v>61</v>
      </c>
      <c r="AG35" s="37" t="s">
        <v>61</v>
      </c>
      <c r="AH35" s="37" t="s">
        <v>61</v>
      </c>
      <c r="AI35" s="37" t="s">
        <v>61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45953.861944444448</v>
      </c>
      <c r="E36" s="26">
        <v>45953.881553518513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24</v>
      </c>
      <c r="J36" s="37">
        <f t="shared" si="4"/>
        <v>24</v>
      </c>
      <c r="K36" s="38">
        <f t="shared" si="5"/>
        <v>0</v>
      </c>
      <c r="L36" s="37" t="s">
        <v>61</v>
      </c>
      <c r="M36" s="37" t="s">
        <v>61</v>
      </c>
      <c r="N36" s="37" t="s">
        <v>61</v>
      </c>
      <c r="O36" s="37" t="s">
        <v>61</v>
      </c>
      <c r="P36" s="37" t="s">
        <v>61</v>
      </c>
      <c r="Q36" s="37" t="s">
        <v>61</v>
      </c>
      <c r="R36" s="37" t="s">
        <v>61</v>
      </c>
      <c r="S36" s="37" t="s">
        <v>61</v>
      </c>
      <c r="T36" s="37" t="s">
        <v>61</v>
      </c>
      <c r="U36" s="37" t="s">
        <v>61</v>
      </c>
      <c r="V36" s="37" t="s">
        <v>61</v>
      </c>
      <c r="W36" s="37" t="s">
        <v>61</v>
      </c>
      <c r="X36" s="37" t="s">
        <v>61</v>
      </c>
      <c r="Y36" s="37" t="s">
        <v>61</v>
      </c>
      <c r="Z36" s="37" t="s">
        <v>61</v>
      </c>
      <c r="AA36" s="37" t="s">
        <v>61</v>
      </c>
      <c r="AB36" s="37" t="s">
        <v>61</v>
      </c>
      <c r="AC36" s="37" t="s">
        <v>61</v>
      </c>
      <c r="AD36" s="37" t="s">
        <v>61</v>
      </c>
      <c r="AE36" s="37" t="s">
        <v>61</v>
      </c>
      <c r="AF36" s="37" t="s">
        <v>61</v>
      </c>
      <c r="AG36" s="37" t="s">
        <v>61</v>
      </c>
      <c r="AH36" s="37" t="s">
        <v>61</v>
      </c>
      <c r="AI36" s="37" t="s">
        <v>61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45937.845509259263</v>
      </c>
      <c r="E37" s="26">
        <v>45937.881553518513</v>
      </c>
      <c r="F37" s="37">
        <f t="shared" si="0"/>
        <v>0</v>
      </c>
      <c r="G37" s="37">
        <f t="shared" si="1"/>
        <v>0</v>
      </c>
      <c r="H37" s="37">
        <f t="shared" si="2"/>
        <v>1</v>
      </c>
      <c r="I37" s="37">
        <f t="shared" si="3"/>
        <v>23</v>
      </c>
      <c r="J37" s="37">
        <f t="shared" si="4"/>
        <v>24</v>
      </c>
      <c r="K37" s="38">
        <f t="shared" si="5"/>
        <v>0</v>
      </c>
      <c r="L37" s="37" t="s">
        <v>61</v>
      </c>
      <c r="M37" s="37" t="s">
        <v>61</v>
      </c>
      <c r="N37" s="37" t="s">
        <v>61</v>
      </c>
      <c r="O37" s="37" t="s">
        <v>61</v>
      </c>
      <c r="P37" s="37" t="s">
        <v>61</v>
      </c>
      <c r="Q37" s="37" t="s">
        <v>61</v>
      </c>
      <c r="R37" s="37" t="s">
        <v>61</v>
      </c>
      <c r="S37" s="37" t="s">
        <v>61</v>
      </c>
      <c r="T37" s="37" t="s">
        <v>61</v>
      </c>
      <c r="U37" s="37" t="s">
        <v>60</v>
      </c>
      <c r="V37" s="37" t="s">
        <v>61</v>
      </c>
      <c r="W37" s="37" t="s">
        <v>61</v>
      </c>
      <c r="X37" s="37" t="s">
        <v>61</v>
      </c>
      <c r="Y37" s="37" t="s">
        <v>61</v>
      </c>
      <c r="Z37" s="37" t="s">
        <v>61</v>
      </c>
      <c r="AA37" s="37" t="s">
        <v>61</v>
      </c>
      <c r="AB37" s="37" t="s">
        <v>61</v>
      </c>
      <c r="AC37" s="37" t="s">
        <v>61</v>
      </c>
      <c r="AD37" s="37" t="s">
        <v>61</v>
      </c>
      <c r="AE37" s="37" t="s">
        <v>61</v>
      </c>
      <c r="AF37" s="37" t="s">
        <v>61</v>
      </c>
      <c r="AG37" s="37" t="s">
        <v>61</v>
      </c>
      <c r="AH37" s="37" t="s">
        <v>61</v>
      </c>
      <c r="AI37" s="37" t="s">
        <v>61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45726.430636574078</v>
      </c>
      <c r="E38" s="26">
        <v>45726.464886851856</v>
      </c>
      <c r="F38" s="37">
        <f t="shared" si="0"/>
        <v>0</v>
      </c>
      <c r="G38" s="37">
        <f t="shared" si="1"/>
        <v>0</v>
      </c>
      <c r="H38" s="37">
        <f t="shared" si="2"/>
        <v>0</v>
      </c>
      <c r="I38" s="37">
        <f t="shared" si="3"/>
        <v>24</v>
      </c>
      <c r="J38" s="37">
        <f t="shared" si="4"/>
        <v>24</v>
      </c>
      <c r="K38" s="38">
        <f t="shared" si="5"/>
        <v>0</v>
      </c>
      <c r="L38" s="37" t="s">
        <v>61</v>
      </c>
      <c r="M38" s="37" t="s">
        <v>61</v>
      </c>
      <c r="N38" s="37" t="s">
        <v>61</v>
      </c>
      <c r="O38" s="37" t="s">
        <v>61</v>
      </c>
      <c r="P38" s="37" t="s">
        <v>61</v>
      </c>
      <c r="Q38" s="37" t="s">
        <v>61</v>
      </c>
      <c r="R38" s="37" t="s">
        <v>61</v>
      </c>
      <c r="S38" s="37" t="s">
        <v>61</v>
      </c>
      <c r="T38" s="37" t="s">
        <v>61</v>
      </c>
      <c r="U38" s="37" t="s">
        <v>61</v>
      </c>
      <c r="V38" s="37" t="s">
        <v>61</v>
      </c>
      <c r="W38" s="37" t="s">
        <v>61</v>
      </c>
      <c r="X38" s="37" t="s">
        <v>61</v>
      </c>
      <c r="Y38" s="37" t="s">
        <v>61</v>
      </c>
      <c r="Z38" s="37" t="s">
        <v>61</v>
      </c>
      <c r="AA38" s="37" t="s">
        <v>61</v>
      </c>
      <c r="AB38" s="37" t="s">
        <v>61</v>
      </c>
      <c r="AC38" s="37" t="s">
        <v>61</v>
      </c>
      <c r="AD38" s="37" t="s">
        <v>61</v>
      </c>
      <c r="AE38" s="37" t="s">
        <v>61</v>
      </c>
      <c r="AF38" s="37" t="s">
        <v>61</v>
      </c>
      <c r="AG38" s="37" t="s">
        <v>61</v>
      </c>
      <c r="AH38" s="37" t="s">
        <v>61</v>
      </c>
      <c r="AI38" s="37" t="s">
        <v>61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45761.845266203702</v>
      </c>
      <c r="E39" s="26">
        <v>45761.881553518513</v>
      </c>
      <c r="F39" s="37">
        <f t="shared" si="0"/>
        <v>0</v>
      </c>
      <c r="G39" s="37">
        <f t="shared" si="1"/>
        <v>0</v>
      </c>
      <c r="H39" s="37">
        <f t="shared" si="2"/>
        <v>0</v>
      </c>
      <c r="I39" s="37">
        <f t="shared" si="3"/>
        <v>24</v>
      </c>
      <c r="J39" s="37">
        <f t="shared" si="4"/>
        <v>24</v>
      </c>
      <c r="K39" s="38">
        <f t="shared" si="5"/>
        <v>0</v>
      </c>
      <c r="L39" s="37" t="s">
        <v>61</v>
      </c>
      <c r="M39" s="37" t="s">
        <v>61</v>
      </c>
      <c r="N39" s="37" t="s">
        <v>61</v>
      </c>
      <c r="O39" s="37" t="s">
        <v>61</v>
      </c>
      <c r="P39" s="37" t="s">
        <v>61</v>
      </c>
      <c r="Q39" s="37" t="s">
        <v>61</v>
      </c>
      <c r="R39" s="37" t="s">
        <v>61</v>
      </c>
      <c r="S39" s="37" t="s">
        <v>61</v>
      </c>
      <c r="T39" s="37" t="s">
        <v>61</v>
      </c>
      <c r="U39" s="37" t="s">
        <v>61</v>
      </c>
      <c r="V39" s="37" t="s">
        <v>61</v>
      </c>
      <c r="W39" s="37" t="s">
        <v>61</v>
      </c>
      <c r="X39" s="37" t="s">
        <v>61</v>
      </c>
      <c r="Y39" s="37" t="s">
        <v>61</v>
      </c>
      <c r="Z39" s="37" t="s">
        <v>61</v>
      </c>
      <c r="AA39" s="37" t="s">
        <v>61</v>
      </c>
      <c r="AB39" s="37" t="s">
        <v>61</v>
      </c>
      <c r="AC39" s="37" t="s">
        <v>61</v>
      </c>
      <c r="AD39" s="37" t="s">
        <v>61</v>
      </c>
      <c r="AE39" s="37" t="s">
        <v>61</v>
      </c>
      <c r="AF39" s="37" t="s">
        <v>61</v>
      </c>
      <c r="AG39" s="37" t="s">
        <v>61</v>
      </c>
      <c r="AH39" s="37" t="s">
        <v>61</v>
      </c>
      <c r="AI39" s="37" t="s">
        <v>61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45809.824872685189</v>
      </c>
      <c r="E40" s="26">
        <v>45809.839886851856</v>
      </c>
      <c r="F40" s="37">
        <f t="shared" si="0"/>
        <v>0</v>
      </c>
      <c r="G40" s="37">
        <f t="shared" si="1"/>
        <v>0</v>
      </c>
      <c r="H40" s="37">
        <f t="shared" si="2"/>
        <v>0</v>
      </c>
      <c r="I40" s="37">
        <f t="shared" si="3"/>
        <v>24</v>
      </c>
      <c r="J40" s="37">
        <f t="shared" si="4"/>
        <v>24</v>
      </c>
      <c r="K40" s="38">
        <f t="shared" si="5"/>
        <v>0</v>
      </c>
      <c r="L40" s="37" t="s">
        <v>61</v>
      </c>
      <c r="M40" s="37" t="s">
        <v>61</v>
      </c>
      <c r="N40" s="37" t="s">
        <v>61</v>
      </c>
      <c r="O40" s="37" t="s">
        <v>61</v>
      </c>
      <c r="P40" s="37" t="s">
        <v>61</v>
      </c>
      <c r="Q40" s="37" t="s">
        <v>61</v>
      </c>
      <c r="R40" s="37" t="s">
        <v>61</v>
      </c>
      <c r="S40" s="37" t="s">
        <v>61</v>
      </c>
      <c r="T40" s="37" t="s">
        <v>61</v>
      </c>
      <c r="U40" s="37" t="s">
        <v>61</v>
      </c>
      <c r="V40" s="37" t="s">
        <v>61</v>
      </c>
      <c r="W40" s="37" t="s">
        <v>61</v>
      </c>
      <c r="X40" s="37" t="s">
        <v>61</v>
      </c>
      <c r="Y40" s="37" t="s">
        <v>61</v>
      </c>
      <c r="Z40" s="37" t="s">
        <v>61</v>
      </c>
      <c r="AA40" s="37" t="s">
        <v>61</v>
      </c>
      <c r="AB40" s="37" t="s">
        <v>61</v>
      </c>
      <c r="AC40" s="37" t="s">
        <v>61</v>
      </c>
      <c r="AD40" s="37" t="s">
        <v>61</v>
      </c>
      <c r="AE40" s="37" t="s">
        <v>61</v>
      </c>
      <c r="AF40" s="37" t="s">
        <v>61</v>
      </c>
      <c r="AG40" s="37" t="s">
        <v>61</v>
      </c>
      <c r="AH40" s="37" t="s">
        <v>61</v>
      </c>
      <c r="AI40" s="37" t="s">
        <v>61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45793.519837962958</v>
      </c>
      <c r="E41" s="26">
        <v>45793.548220185185</v>
      </c>
      <c r="F41" s="37">
        <f t="shared" si="0"/>
        <v>0</v>
      </c>
      <c r="G41" s="37">
        <f t="shared" si="1"/>
        <v>0</v>
      </c>
      <c r="H41" s="37">
        <f t="shared" si="2"/>
        <v>0</v>
      </c>
      <c r="I41" s="37">
        <f t="shared" si="3"/>
        <v>24</v>
      </c>
      <c r="J41" s="37">
        <f t="shared" si="4"/>
        <v>24</v>
      </c>
      <c r="K41" s="38">
        <f t="shared" si="5"/>
        <v>0</v>
      </c>
      <c r="L41" s="37" t="s">
        <v>61</v>
      </c>
      <c r="M41" s="37" t="s">
        <v>61</v>
      </c>
      <c r="N41" s="37" t="s">
        <v>61</v>
      </c>
      <c r="O41" s="37" t="s">
        <v>61</v>
      </c>
      <c r="P41" s="37" t="s">
        <v>61</v>
      </c>
      <c r="Q41" s="37" t="s">
        <v>61</v>
      </c>
      <c r="R41" s="37" t="s">
        <v>61</v>
      </c>
      <c r="S41" s="37" t="s">
        <v>61</v>
      </c>
      <c r="T41" s="37" t="s">
        <v>61</v>
      </c>
      <c r="U41" s="37" t="s">
        <v>61</v>
      </c>
      <c r="V41" s="37" t="s">
        <v>61</v>
      </c>
      <c r="W41" s="37" t="s">
        <v>61</v>
      </c>
      <c r="X41" s="37" t="s">
        <v>61</v>
      </c>
      <c r="Y41" s="37" t="s">
        <v>61</v>
      </c>
      <c r="Z41" s="37" t="s">
        <v>61</v>
      </c>
      <c r="AA41" s="37" t="s">
        <v>61</v>
      </c>
      <c r="AB41" s="37" t="s">
        <v>61</v>
      </c>
      <c r="AC41" s="37" t="s">
        <v>61</v>
      </c>
      <c r="AD41" s="37" t="s">
        <v>61</v>
      </c>
      <c r="AE41" s="37" t="s">
        <v>61</v>
      </c>
      <c r="AF41" s="37" t="s">
        <v>61</v>
      </c>
      <c r="AG41" s="37" t="s">
        <v>61</v>
      </c>
      <c r="AH41" s="37" t="s">
        <v>61</v>
      </c>
      <c r="AI41" s="37" t="s">
        <v>61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45852.64539351852</v>
      </c>
      <c r="E42" s="26">
        <v>45852.673220185185</v>
      </c>
      <c r="F42" s="37">
        <f t="shared" si="0"/>
        <v>0</v>
      </c>
      <c r="G42" s="37">
        <f t="shared" si="1"/>
        <v>0</v>
      </c>
      <c r="H42" s="37">
        <f t="shared" si="2"/>
        <v>0</v>
      </c>
      <c r="I42" s="37">
        <f t="shared" si="3"/>
        <v>24</v>
      </c>
      <c r="J42" s="37">
        <f t="shared" si="4"/>
        <v>24</v>
      </c>
      <c r="K42" s="38">
        <f t="shared" si="5"/>
        <v>0</v>
      </c>
      <c r="L42" s="37" t="s">
        <v>61</v>
      </c>
      <c r="M42" s="37" t="s">
        <v>61</v>
      </c>
      <c r="N42" s="37" t="s">
        <v>61</v>
      </c>
      <c r="O42" s="37" t="s">
        <v>61</v>
      </c>
      <c r="P42" s="37" t="s">
        <v>61</v>
      </c>
      <c r="Q42" s="37" t="s">
        <v>61</v>
      </c>
      <c r="R42" s="37" t="s">
        <v>61</v>
      </c>
      <c r="S42" s="37" t="s">
        <v>61</v>
      </c>
      <c r="T42" s="37" t="s">
        <v>61</v>
      </c>
      <c r="U42" s="37" t="s">
        <v>61</v>
      </c>
      <c r="V42" s="37" t="s">
        <v>61</v>
      </c>
      <c r="W42" s="37" t="s">
        <v>61</v>
      </c>
      <c r="X42" s="37" t="s">
        <v>61</v>
      </c>
      <c r="Y42" s="37" t="s">
        <v>61</v>
      </c>
      <c r="Z42" s="37" t="s">
        <v>61</v>
      </c>
      <c r="AA42" s="37" t="s">
        <v>61</v>
      </c>
      <c r="AB42" s="37" t="s">
        <v>61</v>
      </c>
      <c r="AC42" s="37" t="s">
        <v>61</v>
      </c>
      <c r="AD42" s="37" t="s">
        <v>61</v>
      </c>
      <c r="AE42" s="37" t="s">
        <v>61</v>
      </c>
      <c r="AF42" s="37" t="s">
        <v>61</v>
      </c>
      <c r="AG42" s="37" t="s">
        <v>61</v>
      </c>
      <c r="AH42" s="37" t="s">
        <v>61</v>
      </c>
      <c r="AI42" s="37" t="s">
        <v>61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45729.863113425927</v>
      </c>
      <c r="E43" s="26">
        <v>45729.881553518513</v>
      </c>
      <c r="F43" s="37">
        <f t="shared" si="0"/>
        <v>0</v>
      </c>
      <c r="G43" s="37">
        <f t="shared" si="1"/>
        <v>0</v>
      </c>
      <c r="H43" s="37">
        <f t="shared" si="2"/>
        <v>0</v>
      </c>
      <c r="I43" s="37">
        <f t="shared" si="3"/>
        <v>24</v>
      </c>
      <c r="J43" s="37">
        <f t="shared" si="4"/>
        <v>24</v>
      </c>
      <c r="K43" s="38">
        <f t="shared" si="5"/>
        <v>0</v>
      </c>
      <c r="L43" s="37" t="s">
        <v>61</v>
      </c>
      <c r="M43" s="37" t="s">
        <v>61</v>
      </c>
      <c r="N43" s="37" t="s">
        <v>61</v>
      </c>
      <c r="O43" s="37" t="s">
        <v>61</v>
      </c>
      <c r="P43" s="37" t="s">
        <v>61</v>
      </c>
      <c r="Q43" s="37" t="s">
        <v>61</v>
      </c>
      <c r="R43" s="37" t="s">
        <v>61</v>
      </c>
      <c r="S43" s="37" t="s">
        <v>61</v>
      </c>
      <c r="T43" s="37" t="s">
        <v>61</v>
      </c>
      <c r="U43" s="37" t="s">
        <v>61</v>
      </c>
      <c r="V43" s="37" t="s">
        <v>61</v>
      </c>
      <c r="W43" s="37" t="s">
        <v>61</v>
      </c>
      <c r="X43" s="37" t="s">
        <v>61</v>
      </c>
      <c r="Y43" s="37" t="s">
        <v>61</v>
      </c>
      <c r="Z43" s="37" t="s">
        <v>61</v>
      </c>
      <c r="AA43" s="37" t="s">
        <v>61</v>
      </c>
      <c r="AB43" s="37" t="s">
        <v>61</v>
      </c>
      <c r="AC43" s="37" t="s">
        <v>61</v>
      </c>
      <c r="AD43" s="37" t="s">
        <v>61</v>
      </c>
      <c r="AE43" s="37" t="s">
        <v>61</v>
      </c>
      <c r="AF43" s="37" t="s">
        <v>61</v>
      </c>
      <c r="AG43" s="37" t="s">
        <v>61</v>
      </c>
      <c r="AH43" s="37" t="s">
        <v>61</v>
      </c>
      <c r="AI43" s="37" t="s">
        <v>61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45929.456041666665</v>
      </c>
      <c r="E44" s="26">
        <v>45929.464886851856</v>
      </c>
      <c r="F44" s="37">
        <f t="shared" si="0"/>
        <v>0</v>
      </c>
      <c r="G44" s="37">
        <f t="shared" si="1"/>
        <v>0</v>
      </c>
      <c r="H44" s="37">
        <f t="shared" si="2"/>
        <v>0</v>
      </c>
      <c r="I44" s="37">
        <f t="shared" si="3"/>
        <v>24</v>
      </c>
      <c r="J44" s="37">
        <f t="shared" si="4"/>
        <v>24</v>
      </c>
      <c r="K44" s="38">
        <f t="shared" si="5"/>
        <v>0</v>
      </c>
      <c r="L44" s="37" t="s">
        <v>61</v>
      </c>
      <c r="M44" s="37" t="s">
        <v>61</v>
      </c>
      <c r="N44" s="37" t="s">
        <v>61</v>
      </c>
      <c r="O44" s="37" t="s">
        <v>61</v>
      </c>
      <c r="P44" s="37" t="s">
        <v>61</v>
      </c>
      <c r="Q44" s="37" t="s">
        <v>61</v>
      </c>
      <c r="R44" s="37" t="s">
        <v>61</v>
      </c>
      <c r="S44" s="37" t="s">
        <v>61</v>
      </c>
      <c r="T44" s="37" t="s">
        <v>61</v>
      </c>
      <c r="U44" s="37" t="s">
        <v>61</v>
      </c>
      <c r="V44" s="37" t="s">
        <v>61</v>
      </c>
      <c r="W44" s="37" t="s">
        <v>61</v>
      </c>
      <c r="X44" s="37" t="s">
        <v>61</v>
      </c>
      <c r="Y44" s="37" t="s">
        <v>61</v>
      </c>
      <c r="Z44" s="37" t="s">
        <v>61</v>
      </c>
      <c r="AA44" s="37" t="s">
        <v>61</v>
      </c>
      <c r="AB44" s="37" t="s">
        <v>61</v>
      </c>
      <c r="AC44" s="37" t="s">
        <v>61</v>
      </c>
      <c r="AD44" s="37" t="s">
        <v>61</v>
      </c>
      <c r="AE44" s="37" t="s">
        <v>61</v>
      </c>
      <c r="AF44" s="37" t="s">
        <v>61</v>
      </c>
      <c r="AG44" s="37" t="s">
        <v>61</v>
      </c>
      <c r="AH44" s="37" t="s">
        <v>61</v>
      </c>
      <c r="AI44" s="37" t="s">
        <v>61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45950.795335648145</v>
      </c>
      <c r="E45" s="26">
        <v>45705.381553518513</v>
      </c>
      <c r="F45" s="37">
        <f t="shared" si="0"/>
        <v>0</v>
      </c>
      <c r="G45" s="37">
        <f t="shared" si="1"/>
        <v>0</v>
      </c>
      <c r="H45" s="37">
        <f t="shared" si="2"/>
        <v>0</v>
      </c>
      <c r="I45" s="37">
        <f t="shared" si="3"/>
        <v>24</v>
      </c>
      <c r="J45" s="37">
        <f t="shared" si="4"/>
        <v>24</v>
      </c>
      <c r="K45" s="38">
        <f t="shared" si="5"/>
        <v>0</v>
      </c>
      <c r="L45" s="37" t="s">
        <v>61</v>
      </c>
      <c r="M45" s="37" t="s">
        <v>61</v>
      </c>
      <c r="N45" s="37" t="s">
        <v>61</v>
      </c>
      <c r="O45" s="37" t="s">
        <v>61</v>
      </c>
      <c r="P45" s="37" t="s">
        <v>61</v>
      </c>
      <c r="Q45" s="37" t="s">
        <v>61</v>
      </c>
      <c r="R45" s="37" t="s">
        <v>61</v>
      </c>
      <c r="S45" s="37" t="s">
        <v>61</v>
      </c>
      <c r="T45" s="37" t="s">
        <v>61</v>
      </c>
      <c r="U45" s="37" t="s">
        <v>61</v>
      </c>
      <c r="V45" s="37" t="s">
        <v>61</v>
      </c>
      <c r="W45" s="37" t="s">
        <v>61</v>
      </c>
      <c r="X45" s="37" t="s">
        <v>61</v>
      </c>
      <c r="Y45" s="37" t="s">
        <v>61</v>
      </c>
      <c r="Z45" s="37" t="s">
        <v>61</v>
      </c>
      <c r="AA45" s="37" t="s">
        <v>61</v>
      </c>
      <c r="AB45" s="37" t="s">
        <v>61</v>
      </c>
      <c r="AC45" s="37" t="s">
        <v>61</v>
      </c>
      <c r="AD45" s="37" t="s">
        <v>61</v>
      </c>
      <c r="AE45" s="37" t="s">
        <v>61</v>
      </c>
      <c r="AF45" s="37" t="s">
        <v>61</v>
      </c>
      <c r="AG45" s="37" t="s">
        <v>61</v>
      </c>
      <c r="AH45" s="37" t="s">
        <v>61</v>
      </c>
      <c r="AI45" s="37" t="s">
        <v>61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45704.687719907408</v>
      </c>
      <c r="E46" s="26">
        <v>45704.714886851856</v>
      </c>
      <c r="F46" s="37">
        <f t="shared" si="0"/>
        <v>0</v>
      </c>
      <c r="G46" s="37">
        <f t="shared" si="1"/>
        <v>0</v>
      </c>
      <c r="H46" s="37">
        <f t="shared" si="2"/>
        <v>0</v>
      </c>
      <c r="I46" s="37">
        <f t="shared" si="3"/>
        <v>24</v>
      </c>
      <c r="J46" s="37">
        <f t="shared" si="4"/>
        <v>24</v>
      </c>
      <c r="K46" s="38">
        <f t="shared" si="5"/>
        <v>0</v>
      </c>
      <c r="L46" s="37" t="s">
        <v>61</v>
      </c>
      <c r="M46" s="37" t="s">
        <v>61</v>
      </c>
      <c r="N46" s="37" t="s">
        <v>61</v>
      </c>
      <c r="O46" s="37" t="s">
        <v>61</v>
      </c>
      <c r="P46" s="37" t="s">
        <v>61</v>
      </c>
      <c r="Q46" s="37" t="s">
        <v>61</v>
      </c>
      <c r="R46" s="37" t="s">
        <v>61</v>
      </c>
      <c r="S46" s="37" t="s">
        <v>61</v>
      </c>
      <c r="T46" s="37" t="s">
        <v>61</v>
      </c>
      <c r="U46" s="37" t="s">
        <v>61</v>
      </c>
      <c r="V46" s="37" t="s">
        <v>61</v>
      </c>
      <c r="W46" s="37" t="s">
        <v>61</v>
      </c>
      <c r="X46" s="37" t="s">
        <v>61</v>
      </c>
      <c r="Y46" s="37" t="s">
        <v>61</v>
      </c>
      <c r="Z46" s="37" t="s">
        <v>61</v>
      </c>
      <c r="AA46" s="37" t="s">
        <v>61</v>
      </c>
      <c r="AB46" s="37" t="s">
        <v>61</v>
      </c>
      <c r="AC46" s="37" t="s">
        <v>61</v>
      </c>
      <c r="AD46" s="37" t="s">
        <v>61</v>
      </c>
      <c r="AE46" s="37" t="s">
        <v>61</v>
      </c>
      <c r="AF46" s="37" t="s">
        <v>61</v>
      </c>
      <c r="AG46" s="37" t="s">
        <v>61</v>
      </c>
      <c r="AH46" s="37" t="s">
        <v>61</v>
      </c>
      <c r="AI46" s="37" t="s">
        <v>61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45770.372199074074</v>
      </c>
      <c r="E47" s="26">
        <v>45770.381553518513</v>
      </c>
      <c r="F47" s="37">
        <f t="shared" si="0"/>
        <v>0</v>
      </c>
      <c r="G47" s="37">
        <f t="shared" si="1"/>
        <v>0</v>
      </c>
      <c r="H47" s="37">
        <f t="shared" si="2"/>
        <v>0</v>
      </c>
      <c r="I47" s="37">
        <f t="shared" si="3"/>
        <v>24</v>
      </c>
      <c r="J47" s="37">
        <f t="shared" si="4"/>
        <v>24</v>
      </c>
      <c r="K47" s="38">
        <f t="shared" si="5"/>
        <v>0</v>
      </c>
      <c r="L47" s="37" t="s">
        <v>61</v>
      </c>
      <c r="M47" s="37" t="s">
        <v>61</v>
      </c>
      <c r="N47" s="37" t="s">
        <v>61</v>
      </c>
      <c r="O47" s="37" t="s">
        <v>61</v>
      </c>
      <c r="P47" s="37" t="s">
        <v>61</v>
      </c>
      <c r="Q47" s="37" t="s">
        <v>61</v>
      </c>
      <c r="R47" s="37" t="s">
        <v>61</v>
      </c>
      <c r="S47" s="37" t="s">
        <v>61</v>
      </c>
      <c r="T47" s="37" t="s">
        <v>61</v>
      </c>
      <c r="U47" s="37" t="s">
        <v>61</v>
      </c>
      <c r="V47" s="37" t="s">
        <v>61</v>
      </c>
      <c r="W47" s="37" t="s">
        <v>61</v>
      </c>
      <c r="X47" s="37" t="s">
        <v>61</v>
      </c>
      <c r="Y47" s="37" t="s">
        <v>61</v>
      </c>
      <c r="Z47" s="37" t="s">
        <v>61</v>
      </c>
      <c r="AA47" s="37" t="s">
        <v>61</v>
      </c>
      <c r="AB47" s="37" t="s">
        <v>61</v>
      </c>
      <c r="AC47" s="37" t="s">
        <v>61</v>
      </c>
      <c r="AD47" s="37" t="s">
        <v>61</v>
      </c>
      <c r="AE47" s="37" t="s">
        <v>61</v>
      </c>
      <c r="AF47" s="37" t="s">
        <v>61</v>
      </c>
      <c r="AG47" s="37" t="s">
        <v>61</v>
      </c>
      <c r="AH47" s="37" t="s">
        <v>61</v>
      </c>
      <c r="AI47" s="37" t="s">
        <v>61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45742.986574074079</v>
      </c>
      <c r="E48" s="26">
        <v>45743.006553518513</v>
      </c>
      <c r="F48" s="37">
        <f t="shared" si="0"/>
        <v>0</v>
      </c>
      <c r="G48" s="37">
        <f t="shared" si="1"/>
        <v>0</v>
      </c>
      <c r="H48" s="37">
        <f t="shared" si="2"/>
        <v>0</v>
      </c>
      <c r="I48" s="37">
        <f t="shared" si="3"/>
        <v>24</v>
      </c>
      <c r="J48" s="37">
        <f t="shared" si="4"/>
        <v>24</v>
      </c>
      <c r="K48" s="38">
        <f t="shared" si="5"/>
        <v>0</v>
      </c>
      <c r="L48" s="37" t="s">
        <v>61</v>
      </c>
      <c r="M48" s="37" t="s">
        <v>61</v>
      </c>
      <c r="N48" s="37" t="s">
        <v>61</v>
      </c>
      <c r="O48" s="37" t="s">
        <v>61</v>
      </c>
      <c r="P48" s="37" t="s">
        <v>61</v>
      </c>
      <c r="Q48" s="37" t="s">
        <v>61</v>
      </c>
      <c r="R48" s="37" t="s">
        <v>61</v>
      </c>
      <c r="S48" s="37" t="s">
        <v>61</v>
      </c>
      <c r="T48" s="37" t="s">
        <v>61</v>
      </c>
      <c r="U48" s="37" t="s">
        <v>61</v>
      </c>
      <c r="V48" s="37" t="s">
        <v>61</v>
      </c>
      <c r="W48" s="37" t="s">
        <v>61</v>
      </c>
      <c r="X48" s="37" t="s">
        <v>61</v>
      </c>
      <c r="Y48" s="37" t="s">
        <v>61</v>
      </c>
      <c r="Z48" s="37" t="s">
        <v>61</v>
      </c>
      <c r="AA48" s="37" t="s">
        <v>61</v>
      </c>
      <c r="AB48" s="37" t="s">
        <v>61</v>
      </c>
      <c r="AC48" s="37" t="s">
        <v>61</v>
      </c>
      <c r="AD48" s="37" t="s">
        <v>61</v>
      </c>
      <c r="AE48" s="37" t="s">
        <v>61</v>
      </c>
      <c r="AF48" s="37" t="s">
        <v>61</v>
      </c>
      <c r="AG48" s="37" t="s">
        <v>61</v>
      </c>
      <c r="AH48" s="37" t="s">
        <v>61</v>
      </c>
      <c r="AI48" s="37" t="s">
        <v>61</v>
      </c>
    </row>
  </sheetData>
  <autoFilter ref="A4:AI48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49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49">
    <cfRule type="cellIs" dxfId="13" priority="14" operator="greaterThan">
      <formula>0</formula>
    </cfRule>
  </conditionalFormatting>
  <conditionalFormatting sqref="G5:G49">
    <cfRule type="colorScale" priority="15">
      <colorScale>
        <cfvo type="num" val="0"/>
        <cfvo type="num" val="55"/>
        <color rgb="FFDA3F2A"/>
        <color rgb="FF77F22C"/>
      </colorScale>
    </cfRule>
  </conditionalFormatting>
  <conditionalFormatting sqref="H5:H49">
    <cfRule type="cellIs" dxfId="12" priority="16" operator="greaterThan">
      <formula>0</formula>
    </cfRule>
  </conditionalFormatting>
  <conditionalFormatting sqref="K5:K48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8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2F000000}"/>
    <hyperlink ref="P1" r:id="rId6" tooltip="Editar evidencia en Zajuna" xr:uid="{00000000-0004-0000-0000-000030000000}"/>
    <hyperlink ref="Q1" r:id="rId7" tooltip="Editar evidencia en Zajuna" xr:uid="{00000000-0004-0000-0000-000031000000}"/>
    <hyperlink ref="R1" r:id="rId8" tooltip="Editar evidencia en Zajuna" xr:uid="{00000000-0004-0000-0000-000032000000}"/>
    <hyperlink ref="S1" r:id="rId9" tooltip="Editar evidencia en Zajuna" xr:uid="{00000000-0004-0000-0000-000033000000}"/>
    <hyperlink ref="T1" r:id="rId10" tooltip="Editar evidencia en Zajuna" xr:uid="{00000000-0004-0000-0000-000034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X1" r:id="rId14" tooltip="Editar evidencia en Zajuna" xr:uid="{00000000-0004-0000-0000-000044000000}"/>
    <hyperlink ref="Y1" r:id="rId15" tooltip="Editar evidencia en Zajuna" xr:uid="{00000000-0004-0000-0000-000045000000}"/>
    <hyperlink ref="Z1" r:id="rId16" tooltip="Editar evidencia en Zajuna" xr:uid="{00000000-0004-0000-0000-000046000000}"/>
    <hyperlink ref="AA1" r:id="rId17" tooltip="Editar evidencia en Zajuna" xr:uid="{00000000-0004-0000-0000-000059000000}"/>
    <hyperlink ref="AB1" r:id="rId18" tooltip="Editar evidencia en Zajuna" xr:uid="{00000000-0004-0000-0000-00005A000000}"/>
    <hyperlink ref="AC1" r:id="rId19" tooltip="Editar evidencia en Zajuna" xr:uid="{00000000-0004-0000-0000-00005B000000}"/>
    <hyperlink ref="AD1" r:id="rId20" tooltip="Editar evidencia en Zajuna" xr:uid="{00000000-0004-0000-0000-000066000000}"/>
    <hyperlink ref="AE1" r:id="rId21" tooltip="Editar evidencia en Zajuna" xr:uid="{00000000-0004-0000-0000-000067000000}"/>
    <hyperlink ref="AF1" r:id="rId22" tooltip="Editar evidencia en Zajuna" xr:uid="{00000000-0004-0000-0000-000068000000}"/>
    <hyperlink ref="AG1" r:id="rId23" tooltip="Editar evidencia en Zajuna" xr:uid="{00000000-0004-0000-0000-00007B000000}"/>
    <hyperlink ref="AH1" r:id="rId24" tooltip="Editar evidencia en Zajuna" xr:uid="{00000000-0004-0000-0000-00007C000000}"/>
    <hyperlink ref="AI1" r:id="rId25" tooltip="Editar evidencia en Zajuna" xr:uid="{00000000-0004-0000-0000-00007D000000}"/>
    <hyperlink ref="L2" r:id="rId26" tooltip="Abrir evidencia en Zajuna" xr:uid="{00000000-0004-0000-0000-0000E0000000}"/>
    <hyperlink ref="M2" r:id="rId27" tooltip="Abrir evidencia en Zajuna" xr:uid="{00000000-0004-0000-0000-0000E1000000}"/>
    <hyperlink ref="N2" r:id="rId28" tooltip="Abrir evidencia en Zajuna" xr:uid="{00000000-0004-0000-0000-0000E2000000}"/>
    <hyperlink ref="O2" r:id="rId29" tooltip="Abrir evidencia en Zajuna" xr:uid="{00000000-0004-0000-0000-0000F6000000}"/>
    <hyperlink ref="P2" r:id="rId30" tooltip="Abrir evidencia en Zajuna" xr:uid="{00000000-0004-0000-0000-0000F7000000}"/>
    <hyperlink ref="Q2" r:id="rId31" tooltip="Abrir evidencia en Zajuna" xr:uid="{00000000-0004-0000-0000-0000F8000000}"/>
    <hyperlink ref="R2" r:id="rId32" tooltip="Abrir evidencia en Zajuna" xr:uid="{00000000-0004-0000-0000-0000F9000000}"/>
    <hyperlink ref="S2" r:id="rId33" tooltip="Abrir evidencia en Zajuna" xr:uid="{00000000-0004-0000-0000-0000FA000000}"/>
    <hyperlink ref="T2" r:id="rId34" tooltip="Abrir evidencia en Zajuna" xr:uid="{00000000-0004-0000-0000-0000FB000000}"/>
    <hyperlink ref="U2" r:id="rId35" tooltip="Abrir evidencia en Zajuna" xr:uid="{00000000-0004-0000-0000-000008010000}"/>
    <hyperlink ref="V2" r:id="rId36" tooltip="Abrir evidencia en Zajuna" xr:uid="{00000000-0004-0000-0000-000009010000}"/>
    <hyperlink ref="W2" r:id="rId37" tooltip="Abrir evidencia en Zajuna" xr:uid="{00000000-0004-0000-0000-00000A010000}"/>
    <hyperlink ref="X2" r:id="rId38" tooltip="Abrir evidencia en Zajuna" xr:uid="{00000000-0004-0000-0000-00000B010000}"/>
    <hyperlink ref="Y2" r:id="rId39" tooltip="Abrir evidencia en Zajuna" xr:uid="{00000000-0004-0000-0000-00000C010000}"/>
    <hyperlink ref="Z2" r:id="rId40" tooltip="Abrir evidencia en Zajuna" xr:uid="{00000000-0004-0000-0000-00000D010000}"/>
    <hyperlink ref="AA2" r:id="rId41" tooltip="Abrir evidencia en Zajuna" xr:uid="{00000000-0004-0000-0000-000020010000}"/>
    <hyperlink ref="AB2" r:id="rId42" tooltip="Abrir evidencia en Zajuna" xr:uid="{00000000-0004-0000-0000-000021010000}"/>
    <hyperlink ref="AC2" r:id="rId43" tooltip="Abrir evidencia en Zajuna" xr:uid="{00000000-0004-0000-0000-000022010000}"/>
    <hyperlink ref="AD2" r:id="rId44" tooltip="Abrir evidencia en Zajuna" xr:uid="{00000000-0004-0000-0000-00002D010000}"/>
    <hyperlink ref="AE2" r:id="rId45" tooltip="Abrir evidencia en Zajuna" xr:uid="{00000000-0004-0000-0000-00002E010000}"/>
    <hyperlink ref="AF2" r:id="rId46" tooltip="Abrir evidencia en Zajuna" xr:uid="{00000000-0004-0000-0000-00002F010000}"/>
    <hyperlink ref="AG2" r:id="rId47" tooltip="Abrir evidencia en Zajuna" xr:uid="{00000000-0004-0000-0000-000042010000}"/>
    <hyperlink ref="AH2" r:id="rId48" tooltip="Abrir evidencia en Zajuna" xr:uid="{00000000-0004-0000-0000-000043010000}"/>
    <hyperlink ref="AI2" r:id="rId49" tooltip="Abrir evidencia en Zajuna" xr:uid="{00000000-0004-0000-0000-000044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2025-11-17T03:10:37Z</dcterms:created>
  <dcterms:modified xsi:type="dcterms:W3CDTF">2025-11-19T01:30:25Z</dcterms:modified>
  <cp:category/>
</cp:coreProperties>
</file>